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E265" revisionsPassword="DEA4" lockStructure="1" lockRevision="1"/>
  <bookViews>
    <workbookView xWindow="9585" yWindow="-15" windowWidth="9630" windowHeight="11760" tabRatio="675" firstSheet="1" activeTab="4"/>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'Sch-1'!$A$19:$AZ$42</definedName>
    <definedName name="_xlnm._FilterDatabase" localSheetId="5" hidden="1">'Sch-1 dis'!$A$16:$B$21</definedName>
    <definedName name="_xlnm._FilterDatabase" localSheetId="6" hidden="1">'Sch-2'!$G$20:$J$45</definedName>
    <definedName name="_xlnm._FilterDatabase" localSheetId="7" hidden="1">'Sch-2 Dis'!$A$15:$F$56</definedName>
    <definedName name="_xlnm._FilterDatabase" localSheetId="8" hidden="1">'Sch-3 '!$J$1:$J$61</definedName>
    <definedName name="_xlnm._FilterDatabase" localSheetId="9" hidden="1">'Sch-3 Dis'!$A$15:$F$81</definedName>
    <definedName name="ab">#REF!</definedName>
    <definedName name="logo1">"Picture 7"</definedName>
    <definedName name="_xlnm.Print_Area" localSheetId="22">'Bid Form 2nd Envelope'!$A$1:$F$66</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'Sch-1'!$A$1:$O$53</definedName>
    <definedName name="_xlnm.Print_Area" localSheetId="5">'Sch-1 dis'!$A$1:$G$84</definedName>
    <definedName name="_xlnm.Print_Area" localSheetId="6">'Sch-2'!$A$1:$J$51</definedName>
    <definedName name="_xlnm.Print_Area" localSheetId="7">'Sch-2 Dis'!$A$1:$F$62</definedName>
    <definedName name="_xlnm.Print_Area" localSheetId="8">'Sch-3 '!$A$1:$Q$36</definedName>
    <definedName name="_xlnm.Print_Area" localSheetId="9">'Sch-3 Dis'!$A$1:$F$87</definedName>
    <definedName name="_xlnm.Print_Area" localSheetId="10">'Sch-4'!$A$1:$Q$27</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'Sch-7'!$A$1:$N$28</definedName>
    <definedName name="_xlnm.Print_Area" localSheetId="17">'Sch-7 Dis'!$A$1:$G$28</definedName>
    <definedName name="_xlnm.Print_Titles" localSheetId="4">'Sch-1'!$15:$17</definedName>
    <definedName name="_xlnm.Print_Titles" localSheetId="5">'Sch-1 dis'!$14:$16</definedName>
    <definedName name="_xlnm.Print_Titles" localSheetId="6">'Sch-2'!$14:$16</definedName>
    <definedName name="_xlnm.Print_Titles" localSheetId="7">'Sch-2 Dis'!$13:$15</definedName>
    <definedName name="_xlnm.Print_Titles" localSheetId="8">'Sch-3 '!$13:$16</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'Sch-1'!$A$1:$O$55</definedName>
    <definedName name="Z_01ACF2E1_8E61_4459_ABC1_B6C183DEED61_.wvu.PrintArea" localSheetId="5" hidden="1">'Sch-1 dis'!$A$1:$G$84</definedName>
    <definedName name="Z_01ACF2E1_8E61_4459_ABC1_B6C183DEED61_.wvu.PrintArea" localSheetId="6" hidden="1">'Sch-2'!$A$1:$J$44</definedName>
    <definedName name="Z_01ACF2E1_8E61_4459_ABC1_B6C183DEED61_.wvu.PrintArea" localSheetId="7" hidden="1">'Sch-2 Dis'!$A$1:$F$55</definedName>
    <definedName name="Z_01ACF2E1_8E61_4459_ABC1_B6C183DEED61_.wvu.PrintArea" localSheetId="8" hidden="1">'Sch-3 '!$A$1:$P$29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'Sch-7'!$A$1:$M$28</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8" hidden="1">'Sch-3 '!$13:$16</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'!$AL:$AQ</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'Sch-1'!$A$19:$O$49</definedName>
    <definedName name="Z_14D7F02E_BCCA_4517_ABC7_537FF4AEB67A_.wvu.FilterData" localSheetId="5" hidden="1">'Sch-1 dis'!$A$17:$G$79</definedName>
    <definedName name="Z_14D7F02E_BCCA_4517_ABC7_537FF4AEB67A_.wvu.FilterData" localSheetId="8" hidden="1">'Sch-3 '!$A$15:$P$30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Bidder'!$B$1:$E$31</definedName>
    <definedName name="Z_14D7F02E_BCCA_4517_ABC7_537FF4AEB67A_.wvu.PrintArea" localSheetId="24" hidden="1">'Q &amp; C'!$A$1:$F$38</definedName>
    <definedName name="Z_14D7F02E_BCCA_4517_ABC7_537FF4AEB67A_.wvu.PrintArea" localSheetId="4" hidden="1">'Sch-1'!$A$1:$O$55</definedName>
    <definedName name="Z_14D7F02E_BCCA_4517_ABC7_537FF4AEB67A_.wvu.PrintArea" localSheetId="5" hidden="1">'Sch-1 dis'!$A$1:$G$84</definedName>
    <definedName name="Z_14D7F02E_BCCA_4517_ABC7_537FF4AEB67A_.wvu.PrintArea" localSheetId="6" hidden="1">'Sch-2'!$A$1:$J$53</definedName>
    <definedName name="Z_14D7F02E_BCCA_4517_ABC7_537FF4AEB67A_.wvu.PrintArea" localSheetId="7" hidden="1">'Sch-2 Dis'!$A$1:$F$62</definedName>
    <definedName name="Z_14D7F02E_BCCA_4517_ABC7_537FF4AEB67A_.wvu.PrintArea" localSheetId="8" hidden="1">'Sch-3 '!$A$1:$P$37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'Sch-7'!$A$1:$M$28</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8" hidden="1">'Sch-3 '!$13:$16</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'Sch-7'!$101:$219</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'!$T:$AF,'Sch-3 '!$AL:$AQ</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'Sch-1'!$A$19:$O$43</definedName>
    <definedName name="Z_223BC0FC_814D_40F0_9795_CE82A16FF3A5_.wvu.FilterData" localSheetId="5" hidden="1">'Sch-1 dis'!$A$16:$B$21</definedName>
    <definedName name="Z_223BC0FC_814D_40F0_9795_CE82A16FF3A5_.wvu.FilterData" localSheetId="6" hidden="1">'Sch-2'!$G$20:$J$45</definedName>
    <definedName name="Z_223BC0FC_814D_40F0_9795_CE82A16FF3A5_.wvu.FilterData" localSheetId="7" hidden="1">'Sch-2 Dis'!$A$15:$F$56</definedName>
    <definedName name="Z_223BC0FC_814D_40F0_9795_CE82A16FF3A5_.wvu.FilterData" localSheetId="8" hidden="1">'Sch-3 '!$A$18:$P$30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'Sch-1'!$A$1:$O$54</definedName>
    <definedName name="Z_223BC0FC_814D_40F0_9795_CE82A16FF3A5_.wvu.PrintArea" localSheetId="5" hidden="1">'Sch-1 dis'!$A$1:$G$84</definedName>
    <definedName name="Z_223BC0FC_814D_40F0_9795_CE82A16FF3A5_.wvu.PrintArea" localSheetId="6" hidden="1">'Sch-2'!$A$1:$J$52</definedName>
    <definedName name="Z_223BC0FC_814D_40F0_9795_CE82A16FF3A5_.wvu.PrintArea" localSheetId="7" hidden="1">'Sch-2 Dis'!$A$1:$F$62</definedName>
    <definedName name="Z_223BC0FC_814D_40F0_9795_CE82A16FF3A5_.wvu.PrintArea" localSheetId="8" hidden="1">'Sch-3 '!$A$1:$P$36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'Sch-7'!$A$1:$M$28</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8" hidden="1">'Sch-3 '!$13:$16</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'Sch-7'!$23:$23,'Sch-7'!$101:$219</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'!$T:$T,'Sch-3 '!$AL:$AQ</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'Sch-1'!$A$19:$O$43</definedName>
    <definedName name="Z_27A45B7A_04F2_4516_B80B_5ED0825D4ED3_.wvu.FilterData" localSheetId="5" hidden="1">'Sch-1 dis'!$A$16:$B$21</definedName>
    <definedName name="Z_27A45B7A_04F2_4516_B80B_5ED0825D4ED3_.wvu.FilterData" localSheetId="6" hidden="1">'Sch-2'!$G$20:$J$45</definedName>
    <definedName name="Z_27A45B7A_04F2_4516_B80B_5ED0825D4ED3_.wvu.FilterData" localSheetId="7" hidden="1">'Sch-2 Dis'!$A$15:$F$56</definedName>
    <definedName name="Z_27A45B7A_04F2_4516_B80B_5ED0825D4ED3_.wvu.FilterData" localSheetId="8" hidden="1">'Sch-3 '!$A$18:$P$30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'Sch-1'!$A$1:$O$55</definedName>
    <definedName name="Z_27A45B7A_04F2_4516_B80B_5ED0825D4ED3_.wvu.PrintArea" localSheetId="5" hidden="1">'Sch-1 dis'!$A$1:$G$84</definedName>
    <definedName name="Z_27A45B7A_04F2_4516_B80B_5ED0825D4ED3_.wvu.PrintArea" localSheetId="6" hidden="1">'Sch-2'!$A$1:$J$53</definedName>
    <definedName name="Z_27A45B7A_04F2_4516_B80B_5ED0825D4ED3_.wvu.PrintArea" localSheetId="7" hidden="1">'Sch-2 Dis'!$A$1:$F$62</definedName>
    <definedName name="Z_27A45B7A_04F2_4516_B80B_5ED0825D4ED3_.wvu.PrintArea" localSheetId="8" hidden="1">'Sch-3 '!$A$1:$P$37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'Sch-7'!$A$1:$M$28</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8" hidden="1">'Sch-3 '!$13:$16</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'Sch-7'!$101:$219</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'!$R:$T,'Sch-3 '!$AL:$AQ</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'Sch-1'!$A$19:$AZ$42</definedName>
    <definedName name="Z_498493C3_769C_4143_9114_C68CD1D40B11_.wvu.FilterData" localSheetId="5" hidden="1">'Sch-1 dis'!$A$16:$B$21</definedName>
    <definedName name="Z_498493C3_769C_4143_9114_C68CD1D40B11_.wvu.FilterData" localSheetId="6" hidden="1">'Sch-2'!$G$20:$J$45</definedName>
    <definedName name="Z_498493C3_769C_4143_9114_C68CD1D40B11_.wvu.FilterData" localSheetId="7" hidden="1">'Sch-2 Dis'!$A$15:$F$56</definedName>
    <definedName name="Z_498493C3_769C_4143_9114_C68CD1D40B11_.wvu.FilterData" localSheetId="8" hidden="1">'Sch-3 '!$A$18:$BC$28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'Sch-1'!$A$1:$O$54</definedName>
    <definedName name="Z_498493C3_769C_4143_9114_C68CD1D40B11_.wvu.PrintArea" localSheetId="5" hidden="1">'Sch-1 dis'!$A$1:$G$84</definedName>
    <definedName name="Z_498493C3_769C_4143_9114_C68CD1D40B11_.wvu.PrintArea" localSheetId="6" hidden="1">'Sch-2'!$A$1:$J$54</definedName>
    <definedName name="Z_498493C3_769C_4143_9114_C68CD1D40B11_.wvu.PrintArea" localSheetId="7" hidden="1">'Sch-2 Dis'!$A$1:$F$62</definedName>
    <definedName name="Z_498493C3_769C_4143_9114_C68CD1D40B11_.wvu.PrintArea" localSheetId="8" hidden="1">'Sch-3 '!$A$1:$Q$36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'Sch-7'!$A$1:$N$28</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'Sch-2'!$14:$16</definedName>
    <definedName name="Z_498493C3_769C_4143_9114_C68CD1D40B11_.wvu.PrintTitles" localSheetId="7" hidden="1">'Sch-2 Dis'!$13:$15</definedName>
    <definedName name="Z_498493C3_769C_4143_9114_C68CD1D40B11_.wvu.PrintTitles" localSheetId="8" hidden="1">'Sch-3 '!$13:$16</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'Sch-2'!$17:$18</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'Sch-7'!$17:$18,'Sch-7'!$101:$219</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'!$T:$AF,'Sch-3 '!$AL:$AQ</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'Sch-1'!$A$19:$O$43</definedName>
    <definedName name="Z_4AA1107B_A795_4744_B566_827168772C7A_.wvu.FilterData" localSheetId="5" hidden="1">'Sch-1 dis'!$A$16:$B$21</definedName>
    <definedName name="Z_4AA1107B_A795_4744_B566_827168772C7A_.wvu.FilterData" localSheetId="6" hidden="1">'Sch-2'!$G$20:$J$45</definedName>
    <definedName name="Z_4AA1107B_A795_4744_B566_827168772C7A_.wvu.FilterData" localSheetId="7" hidden="1">'Sch-2 Dis'!$A$15:$F$56</definedName>
    <definedName name="Z_4AA1107B_A795_4744_B566_827168772C7A_.wvu.FilterData" localSheetId="8" hidden="1">'Sch-3 '!$A$18:$P$30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'Sch-1'!$A$1:$O$54</definedName>
    <definedName name="Z_4AA1107B_A795_4744_B566_827168772C7A_.wvu.PrintArea" localSheetId="5" hidden="1">'Sch-1 dis'!$A$1:$G$84</definedName>
    <definedName name="Z_4AA1107B_A795_4744_B566_827168772C7A_.wvu.PrintArea" localSheetId="6" hidden="1">'Sch-2'!$A$1:$J$52</definedName>
    <definedName name="Z_4AA1107B_A795_4744_B566_827168772C7A_.wvu.PrintArea" localSheetId="7" hidden="1">'Sch-2 Dis'!$A$1:$F$62</definedName>
    <definedName name="Z_4AA1107B_A795_4744_B566_827168772C7A_.wvu.PrintArea" localSheetId="8" hidden="1">'Sch-3 '!$A$1:$P$36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'Sch-7'!$A$1:$M$28</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8" hidden="1">'Sch-3 '!$13:$16</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'Sch-7'!$23:$23,'Sch-7'!$101:$219</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'!$AL:$AQ</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'Sch-1'!$A$1:$O$55</definedName>
    <definedName name="Z_4F65FF32_EC61_4022_A399_2986D7B6B8B3_.wvu.PrintArea" localSheetId="5" hidden="1">'Sch-1 dis'!$A$1:$G$84</definedName>
    <definedName name="Z_4F65FF32_EC61_4022_A399_2986D7B6B8B3_.wvu.PrintArea" localSheetId="6" hidden="1">'Sch-2'!$A$1:$J$44</definedName>
    <definedName name="Z_4F65FF32_EC61_4022_A399_2986D7B6B8B3_.wvu.PrintArea" localSheetId="7" hidden="1">'Sch-2 Dis'!$A$1:$F$55</definedName>
    <definedName name="Z_4F65FF32_EC61_4022_A399_2986D7B6B8B3_.wvu.PrintArea" localSheetId="8" hidden="1">'Sch-3 '!$A$1:$P$29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'Sch-7'!$A$1:$M$28</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8" hidden="1">'Sch-3 '!$13:$16</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'Sch-1'!$80:$146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'Sch-7'!$101:$219</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5F75916B_1EC9_47CD_8D9A_97CF74A07B5D_.wvu.Cols" localSheetId="22" hidden="1">'Bid Form 2nd Envelope'!$G:$K,'Bid Form 2nd Envelope'!$Y:$AN</definedName>
    <definedName name="Z_5F75916B_1EC9_47CD_8D9A_97CF74A07B5D_.wvu.Cols" localSheetId="18" hidden="1">Discount!$H:$K</definedName>
    <definedName name="Z_5F75916B_1EC9_47CD_8D9A_97CF74A07B5D_.wvu.Cols" localSheetId="3" hidden="1">'Names of Bidder'!$H:$O,'Names of Bidder'!$Z:$AC</definedName>
    <definedName name="Z_5F75916B_1EC9_47CD_8D9A_97CF74A07B5D_.wvu.Cols" localSheetId="4" hidden="1">'Sch-1'!$Q:$S,'Sch-1'!$AE:$AN</definedName>
    <definedName name="Z_5F75916B_1EC9_47CD_8D9A_97CF74A07B5D_.wvu.Cols" localSheetId="7" hidden="1">'Sch-2 Dis'!$K:$Q</definedName>
    <definedName name="Z_5F75916B_1EC9_47CD_8D9A_97CF74A07B5D_.wvu.Cols" localSheetId="8" hidden="1">'Sch-3 '!$R:$T,'Sch-3 '!$AL:$AQ</definedName>
    <definedName name="Z_5F75916B_1EC9_47CD_8D9A_97CF74A07B5D_.wvu.Cols" localSheetId="9" hidden="1">'Sch-3 Dis'!$AA:$AF</definedName>
    <definedName name="Z_5F75916B_1EC9_47CD_8D9A_97CF74A07B5D_.wvu.Cols" localSheetId="10" hidden="1">'Sch-4'!$R:$S</definedName>
    <definedName name="Z_5F75916B_1EC9_47CD_8D9A_97CF74A07B5D_.wvu.Cols" localSheetId="11" hidden="1">'Sch-4b'!$R:$S</definedName>
    <definedName name="Z_5F75916B_1EC9_47CD_8D9A_97CF74A07B5D_.wvu.Cols" localSheetId="12" hidden="1">'Sch-5'!$I:$P</definedName>
    <definedName name="Z_5F75916B_1EC9_47CD_8D9A_97CF74A07B5D_.wvu.Cols" localSheetId="16" hidden="1">'Sch-7'!$O:$W,'Sch-7'!$AG:$AM</definedName>
    <definedName name="Z_5F75916B_1EC9_47CD_8D9A_97CF74A07B5D_.wvu.Cols" localSheetId="17" hidden="1">'Sch-7 Dis'!$AD:$AJ</definedName>
    <definedName name="Z_5F75916B_1EC9_47CD_8D9A_97CF74A07B5D_.wvu.FilterData" localSheetId="4" hidden="1">'Sch-1'!$A$19:$AZ$42</definedName>
    <definedName name="Z_5F75916B_1EC9_47CD_8D9A_97CF74A07B5D_.wvu.FilterData" localSheetId="5" hidden="1">'Sch-1 dis'!$A$16:$B$21</definedName>
    <definedName name="Z_5F75916B_1EC9_47CD_8D9A_97CF74A07B5D_.wvu.FilterData" localSheetId="6" hidden="1">'Sch-2'!$G$20:$J$45</definedName>
    <definedName name="Z_5F75916B_1EC9_47CD_8D9A_97CF74A07B5D_.wvu.FilterData" localSheetId="7" hidden="1">'Sch-2 Dis'!$A$15:$F$56</definedName>
    <definedName name="Z_5F75916B_1EC9_47CD_8D9A_97CF74A07B5D_.wvu.FilterData" localSheetId="8" hidden="1">'Sch-3 '!$J$1:$J$61</definedName>
    <definedName name="Z_5F75916B_1EC9_47CD_8D9A_97CF74A07B5D_.wvu.FilterData" localSheetId="9" hidden="1">'Sch-3 Dis'!$A$15:$F$81</definedName>
    <definedName name="Z_5F75916B_1EC9_47CD_8D9A_97CF74A07B5D_.wvu.PrintArea" localSheetId="22" hidden="1">'Bid Form 2nd Envelope'!$A$1:$F$66</definedName>
    <definedName name="Z_5F75916B_1EC9_47CD_8D9A_97CF74A07B5D_.wvu.PrintArea" localSheetId="1" hidden="1">Cover!$A$1:$F$15</definedName>
    <definedName name="Z_5F75916B_1EC9_47CD_8D9A_97CF74A07B5D_.wvu.PrintArea" localSheetId="18" hidden="1">Discount!$A$2:$G$43</definedName>
    <definedName name="Z_5F75916B_1EC9_47CD_8D9A_97CF74A07B5D_.wvu.PrintArea" localSheetId="20" hidden="1">'Entry Tax'!$A$1:$E$16</definedName>
    <definedName name="Z_5F75916B_1EC9_47CD_8D9A_97CF74A07B5D_.wvu.PrintArea" localSheetId="2" hidden="1">Instructions!$A$1:$C$54</definedName>
    <definedName name="Z_5F75916B_1EC9_47CD_8D9A_97CF74A07B5D_.wvu.PrintArea" localSheetId="3" hidden="1">'Names of Bidder'!$B$1:$G$33</definedName>
    <definedName name="Z_5F75916B_1EC9_47CD_8D9A_97CF74A07B5D_.wvu.PrintArea" localSheetId="19" hidden="1">Octroi!$A$1:$E$16</definedName>
    <definedName name="Z_5F75916B_1EC9_47CD_8D9A_97CF74A07B5D_.wvu.PrintArea" localSheetId="21" hidden="1">'Other Taxes &amp; Duties'!$A$1:$F$16</definedName>
    <definedName name="Z_5F75916B_1EC9_47CD_8D9A_97CF74A07B5D_.wvu.PrintArea" localSheetId="24" hidden="1">'Q &amp; C'!$A$1:$F$38</definedName>
    <definedName name="Z_5F75916B_1EC9_47CD_8D9A_97CF74A07B5D_.wvu.PrintArea" localSheetId="23" hidden="1">'Q &amp; C (2)'!$A$1:$F$44</definedName>
    <definedName name="Z_5F75916B_1EC9_47CD_8D9A_97CF74A07B5D_.wvu.PrintArea" localSheetId="4" hidden="1">'Sch-1'!$A$1:$O$53</definedName>
    <definedName name="Z_5F75916B_1EC9_47CD_8D9A_97CF74A07B5D_.wvu.PrintArea" localSheetId="5" hidden="1">'Sch-1 dis'!$A$1:$G$84</definedName>
    <definedName name="Z_5F75916B_1EC9_47CD_8D9A_97CF74A07B5D_.wvu.PrintArea" localSheetId="6" hidden="1">'Sch-2'!$A$1:$J$51</definedName>
    <definedName name="Z_5F75916B_1EC9_47CD_8D9A_97CF74A07B5D_.wvu.PrintArea" localSheetId="7" hidden="1">'Sch-2 Dis'!$A$1:$F$62</definedName>
    <definedName name="Z_5F75916B_1EC9_47CD_8D9A_97CF74A07B5D_.wvu.PrintArea" localSheetId="8" hidden="1">'Sch-3 '!$A$1:$Q$36</definedName>
    <definedName name="Z_5F75916B_1EC9_47CD_8D9A_97CF74A07B5D_.wvu.PrintArea" localSheetId="9" hidden="1">'Sch-3 Dis'!$A$1:$F$87</definedName>
    <definedName name="Z_5F75916B_1EC9_47CD_8D9A_97CF74A07B5D_.wvu.PrintArea" localSheetId="10" hidden="1">'Sch-4'!$A$1:$Q$27</definedName>
    <definedName name="Z_5F75916B_1EC9_47CD_8D9A_97CF74A07B5D_.wvu.PrintArea" localSheetId="11" hidden="1">'Sch-4b'!$A$1:$Q$37</definedName>
    <definedName name="Z_5F75916B_1EC9_47CD_8D9A_97CF74A07B5D_.wvu.PrintArea" localSheetId="12" hidden="1">'Sch-5'!$A$1:$E$26</definedName>
    <definedName name="Z_5F75916B_1EC9_47CD_8D9A_97CF74A07B5D_.wvu.PrintArea" localSheetId="13" hidden="1">'Sch-5 Dis'!$A$1:$E$26</definedName>
    <definedName name="Z_5F75916B_1EC9_47CD_8D9A_97CF74A07B5D_.wvu.PrintArea" localSheetId="14" hidden="1">'Sch-6'!$A$1:$D$33</definedName>
    <definedName name="Z_5F75916B_1EC9_47CD_8D9A_97CF74A07B5D_.wvu.PrintArea" localSheetId="15" hidden="1">'Sch-6 After Discount'!$A$1:$D$33</definedName>
    <definedName name="Z_5F75916B_1EC9_47CD_8D9A_97CF74A07B5D_.wvu.PrintArea" localSheetId="16" hidden="1">'Sch-7'!$A$1:$N$28</definedName>
    <definedName name="Z_5F75916B_1EC9_47CD_8D9A_97CF74A07B5D_.wvu.PrintArea" localSheetId="17" hidden="1">'Sch-7 Dis'!$A$1:$G$28</definedName>
    <definedName name="Z_5F75916B_1EC9_47CD_8D9A_97CF74A07B5D_.wvu.PrintTitles" localSheetId="4" hidden="1">'Sch-1'!$15:$17</definedName>
    <definedName name="Z_5F75916B_1EC9_47CD_8D9A_97CF74A07B5D_.wvu.PrintTitles" localSheetId="5" hidden="1">'Sch-1 dis'!$14:$16</definedName>
    <definedName name="Z_5F75916B_1EC9_47CD_8D9A_97CF74A07B5D_.wvu.PrintTitles" localSheetId="6" hidden="1">'Sch-2'!$14:$16</definedName>
    <definedName name="Z_5F75916B_1EC9_47CD_8D9A_97CF74A07B5D_.wvu.PrintTitles" localSheetId="7" hidden="1">'Sch-2 Dis'!$13:$15</definedName>
    <definedName name="Z_5F75916B_1EC9_47CD_8D9A_97CF74A07B5D_.wvu.PrintTitles" localSheetId="8" hidden="1">'Sch-3 '!$13:$16</definedName>
    <definedName name="Z_5F75916B_1EC9_47CD_8D9A_97CF74A07B5D_.wvu.PrintTitles" localSheetId="9" hidden="1">'Sch-3 Dis'!$13:$15</definedName>
    <definedName name="Z_5F75916B_1EC9_47CD_8D9A_97CF74A07B5D_.wvu.PrintTitles" localSheetId="12" hidden="1">'Sch-5'!$3:$13</definedName>
    <definedName name="Z_5F75916B_1EC9_47CD_8D9A_97CF74A07B5D_.wvu.PrintTitles" localSheetId="13" hidden="1">'Sch-5 Dis'!$3:$13</definedName>
    <definedName name="Z_5F75916B_1EC9_47CD_8D9A_97CF74A07B5D_.wvu.PrintTitles" localSheetId="14" hidden="1">'Sch-6'!$3:$13</definedName>
    <definedName name="Z_5F75916B_1EC9_47CD_8D9A_97CF74A07B5D_.wvu.PrintTitles" localSheetId="15" hidden="1">'Sch-6 After Discount'!$3:$13</definedName>
    <definedName name="Z_5F75916B_1EC9_47CD_8D9A_97CF74A07B5D_.wvu.PrintTitles" localSheetId="16" hidden="1">'Sch-7'!$14:$14</definedName>
    <definedName name="Z_5F75916B_1EC9_47CD_8D9A_97CF74A07B5D_.wvu.PrintTitles" localSheetId="17" hidden="1">'Sch-7 Dis'!$14:$14</definedName>
    <definedName name="Z_5F75916B_1EC9_47CD_8D9A_97CF74A07B5D_.wvu.Rows" localSheetId="22" hidden="1">'Bid Form 2nd Envelope'!$25:$25,'Bid Form 2nd Envelope'!$52:$52</definedName>
    <definedName name="Z_5F75916B_1EC9_47CD_8D9A_97CF74A07B5D_.wvu.Rows" localSheetId="1" hidden="1">Cover!$7:$7</definedName>
    <definedName name="Z_5F75916B_1EC9_47CD_8D9A_97CF74A07B5D_.wvu.Rows" localSheetId="18" hidden="1">Discount!$22:$22,Discount!$29:$29,Discount!$32:$34</definedName>
    <definedName name="Z_5F75916B_1EC9_47CD_8D9A_97CF74A07B5D_.wvu.Rows" localSheetId="2" hidden="1">Instructions!$44:$44</definedName>
    <definedName name="Z_5F75916B_1EC9_47CD_8D9A_97CF74A07B5D_.wvu.Rows" localSheetId="3" hidden="1">'Names of Bidder'!$7:$7,'Names of Bidder'!$14:$17,'Names of Bidder'!$19:$22</definedName>
    <definedName name="Z_5F75916B_1EC9_47CD_8D9A_97CF74A07B5D_.wvu.Rows" localSheetId="6" hidden="1">'Sch-2'!$17:$18,'Sch-2'!$47:$47</definedName>
    <definedName name="Z_5F75916B_1EC9_47CD_8D9A_97CF74A07B5D_.wvu.Rows" localSheetId="14" hidden="1">'Sch-6'!$22:$23</definedName>
    <definedName name="Z_5F75916B_1EC9_47CD_8D9A_97CF74A07B5D_.wvu.Rows" localSheetId="15" hidden="1">'Sch-6 After Discount'!$22:$23</definedName>
    <definedName name="Z_5F75916B_1EC9_47CD_8D9A_97CF74A07B5D_.wvu.Rows" localSheetId="16" hidden="1">'Sch-7'!$17:$18,'Sch-7'!$101:$219</definedName>
    <definedName name="Z_5F75916B_1EC9_47CD_8D9A_97CF74A07B5D_.wvu.Rows" localSheetId="17" hidden="1">'Sch-7 Dis'!$104:$222</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'!$T:$AF,'Sch-3 '!$AL:$AQ</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'Sch-1'!$A$19:$O$43</definedName>
    <definedName name="Z_7487ED9F_BBED_4B2A_9631_22F1A430946B_.wvu.FilterData" localSheetId="5" hidden="1">'Sch-1 dis'!$A$16:$B$21</definedName>
    <definedName name="Z_7487ED9F_BBED_4B2A_9631_22F1A430946B_.wvu.FilterData" localSheetId="6" hidden="1">'Sch-2'!$G$20:$J$45</definedName>
    <definedName name="Z_7487ED9F_BBED_4B2A_9631_22F1A430946B_.wvu.FilterData" localSheetId="7" hidden="1">'Sch-2 Dis'!$A$15:$F$56</definedName>
    <definedName name="Z_7487ED9F_BBED_4B2A_9631_22F1A430946B_.wvu.FilterData" localSheetId="8" hidden="1">'Sch-3 '!$A$18:$P$30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'Sch-1'!$A$1:$O$54</definedName>
    <definedName name="Z_7487ED9F_BBED_4B2A_9631_22F1A430946B_.wvu.PrintArea" localSheetId="5" hidden="1">'Sch-1 dis'!$A$1:$G$84</definedName>
    <definedName name="Z_7487ED9F_BBED_4B2A_9631_22F1A430946B_.wvu.PrintArea" localSheetId="6" hidden="1">'Sch-2'!$A$1:$J$52</definedName>
    <definedName name="Z_7487ED9F_BBED_4B2A_9631_22F1A430946B_.wvu.PrintArea" localSheetId="7" hidden="1">'Sch-2 Dis'!$A$1:$F$62</definedName>
    <definedName name="Z_7487ED9F_BBED_4B2A_9631_22F1A430946B_.wvu.PrintArea" localSheetId="8" hidden="1">'Sch-3 '!$A$1:$P$36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'Sch-7'!$A$1:$M$28</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8" hidden="1">'Sch-3 '!$13:$16</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'Sch-7'!$23:$23,'Sch-7'!$101:$219</definedName>
    <definedName name="Z_7487ED9F_BBED_4B2A_9631_22F1A430946B_.wvu.Rows" localSheetId="17" hidden="1">'Sch-7 Dis'!$104:$222</definedName>
    <definedName name="Z_9192CCC7_14EF_4825_8EC0_65D309E25FBD_.wvu.Cols" localSheetId="22" hidden="1">'Bid Form 2nd Envelope'!$G:$K,'Bid Form 2nd Envelope'!$Y:$AN</definedName>
    <definedName name="Z_9192CCC7_14EF_4825_8EC0_65D309E25FBD_.wvu.Cols" localSheetId="18" hidden="1">Discount!$H:$K</definedName>
    <definedName name="Z_9192CCC7_14EF_4825_8EC0_65D309E25FBD_.wvu.Cols" localSheetId="3" hidden="1">'Names of Bidder'!$H:$O,'Names of Bidder'!$Z:$AC</definedName>
    <definedName name="Z_9192CCC7_14EF_4825_8EC0_65D309E25FBD_.wvu.Cols" localSheetId="4" hidden="1">'Sch-1'!$P:$U,'Sch-1'!$AE:$AN</definedName>
    <definedName name="Z_9192CCC7_14EF_4825_8EC0_65D309E25FBD_.wvu.Cols" localSheetId="7" hidden="1">'Sch-2 Dis'!$K:$Q</definedName>
    <definedName name="Z_9192CCC7_14EF_4825_8EC0_65D309E25FBD_.wvu.Cols" localSheetId="8" hidden="1">'Sch-3 '!$R:$T,'Sch-3 '!$AL:$AQ</definedName>
    <definedName name="Z_9192CCC7_14EF_4825_8EC0_65D309E25FBD_.wvu.Cols" localSheetId="9" hidden="1">'Sch-3 Dis'!$AA:$AF</definedName>
    <definedName name="Z_9192CCC7_14EF_4825_8EC0_65D309E25FBD_.wvu.Cols" localSheetId="10" hidden="1">'Sch-4'!$R:$S</definedName>
    <definedName name="Z_9192CCC7_14EF_4825_8EC0_65D309E25FBD_.wvu.Cols" localSheetId="11" hidden="1">'Sch-4b'!$R:$S</definedName>
    <definedName name="Z_9192CCC7_14EF_4825_8EC0_65D309E25FBD_.wvu.Cols" localSheetId="12" hidden="1">'Sch-5'!$I:$P</definedName>
    <definedName name="Z_9192CCC7_14EF_4825_8EC0_65D309E25FBD_.wvu.Cols" localSheetId="16" hidden="1">'Sch-7'!$O:$W,'Sch-7'!$AG:$AM</definedName>
    <definedName name="Z_9192CCC7_14EF_4825_8EC0_65D309E25FBD_.wvu.Cols" localSheetId="17" hidden="1">'Sch-7 Dis'!$AD:$AJ</definedName>
    <definedName name="Z_9192CCC7_14EF_4825_8EC0_65D309E25FBD_.wvu.FilterData" localSheetId="4" hidden="1">'Sch-1'!$A$19:$AZ$42</definedName>
    <definedName name="Z_9192CCC7_14EF_4825_8EC0_65D309E25FBD_.wvu.FilterData" localSheetId="5" hidden="1">'Sch-1 dis'!$A$16:$B$21</definedName>
    <definedName name="Z_9192CCC7_14EF_4825_8EC0_65D309E25FBD_.wvu.FilterData" localSheetId="6" hidden="1">'Sch-2'!$G$20:$J$45</definedName>
    <definedName name="Z_9192CCC7_14EF_4825_8EC0_65D309E25FBD_.wvu.FilterData" localSheetId="7" hidden="1">'Sch-2 Dis'!$A$15:$F$56</definedName>
    <definedName name="Z_9192CCC7_14EF_4825_8EC0_65D309E25FBD_.wvu.FilterData" localSheetId="8" hidden="1">'Sch-3 '!$A$18:$BC$28</definedName>
    <definedName name="Z_9192CCC7_14EF_4825_8EC0_65D309E25FBD_.wvu.FilterData" localSheetId="9" hidden="1">'Sch-3 Dis'!$A$15:$F$81</definedName>
    <definedName name="Z_9192CCC7_14EF_4825_8EC0_65D309E25FBD_.wvu.PrintArea" localSheetId="22" hidden="1">'Bid Form 2nd Envelope'!$A$1:$F$68</definedName>
    <definedName name="Z_9192CCC7_14EF_4825_8EC0_65D309E25FBD_.wvu.PrintArea" localSheetId="1" hidden="1">Cover!$A$1:$H$15</definedName>
    <definedName name="Z_9192CCC7_14EF_4825_8EC0_65D309E25FBD_.wvu.PrintArea" localSheetId="18" hidden="1">Discount!$A$2:$G$43</definedName>
    <definedName name="Z_9192CCC7_14EF_4825_8EC0_65D309E25FBD_.wvu.PrintArea" localSheetId="20" hidden="1">'Entry Tax'!$A$1:$E$16</definedName>
    <definedName name="Z_9192CCC7_14EF_4825_8EC0_65D309E25FBD_.wvu.PrintArea" localSheetId="2" hidden="1">Instructions!$A$1:$C$54</definedName>
    <definedName name="Z_9192CCC7_14EF_4825_8EC0_65D309E25FBD_.wvu.PrintArea" localSheetId="3" hidden="1">'Names of Bidder'!$B$1:$G$33</definedName>
    <definedName name="Z_9192CCC7_14EF_4825_8EC0_65D309E25FBD_.wvu.PrintArea" localSheetId="19" hidden="1">Octroi!$A$1:$E$16</definedName>
    <definedName name="Z_9192CCC7_14EF_4825_8EC0_65D309E25FBD_.wvu.PrintArea" localSheetId="21" hidden="1">'Other Taxes &amp; Duties'!$A$1:$F$16</definedName>
    <definedName name="Z_9192CCC7_14EF_4825_8EC0_65D309E25FBD_.wvu.PrintArea" localSheetId="24" hidden="1">'Q &amp; C'!$A$1:$F$38</definedName>
    <definedName name="Z_9192CCC7_14EF_4825_8EC0_65D309E25FBD_.wvu.PrintArea" localSheetId="23" hidden="1">'Q &amp; C (2)'!$A$1:$F$44</definedName>
    <definedName name="Z_9192CCC7_14EF_4825_8EC0_65D309E25FBD_.wvu.PrintArea" localSheetId="4" hidden="1">'Sch-1'!$A$1:$O$54</definedName>
    <definedName name="Z_9192CCC7_14EF_4825_8EC0_65D309E25FBD_.wvu.PrintArea" localSheetId="5" hidden="1">'Sch-1 dis'!$A$1:$G$84</definedName>
    <definedName name="Z_9192CCC7_14EF_4825_8EC0_65D309E25FBD_.wvu.PrintArea" localSheetId="6" hidden="1">'Sch-2'!$A$1:$J$54</definedName>
    <definedName name="Z_9192CCC7_14EF_4825_8EC0_65D309E25FBD_.wvu.PrintArea" localSheetId="7" hidden="1">'Sch-2 Dis'!$A$1:$F$62</definedName>
    <definedName name="Z_9192CCC7_14EF_4825_8EC0_65D309E25FBD_.wvu.PrintArea" localSheetId="8" hidden="1">'Sch-3 '!$A$1:$Q$36</definedName>
    <definedName name="Z_9192CCC7_14EF_4825_8EC0_65D309E25FBD_.wvu.PrintArea" localSheetId="9" hidden="1">'Sch-3 Dis'!$A$1:$F$87</definedName>
    <definedName name="Z_9192CCC7_14EF_4825_8EC0_65D309E25FBD_.wvu.PrintArea" localSheetId="10" hidden="1">'Sch-4'!$A$1:$Q$29</definedName>
    <definedName name="Z_9192CCC7_14EF_4825_8EC0_65D309E25FBD_.wvu.PrintArea" localSheetId="11" hidden="1">'Sch-4b'!$A$1:$Q$37</definedName>
    <definedName name="Z_9192CCC7_14EF_4825_8EC0_65D309E25FBD_.wvu.PrintArea" localSheetId="12" hidden="1">'Sch-5'!$A$1:$E$26</definedName>
    <definedName name="Z_9192CCC7_14EF_4825_8EC0_65D309E25FBD_.wvu.PrintArea" localSheetId="13" hidden="1">'Sch-5 Dis'!$A$1:$E$26</definedName>
    <definedName name="Z_9192CCC7_14EF_4825_8EC0_65D309E25FBD_.wvu.PrintArea" localSheetId="14" hidden="1">'Sch-6'!$A$1:$D$33</definedName>
    <definedName name="Z_9192CCC7_14EF_4825_8EC0_65D309E25FBD_.wvu.PrintArea" localSheetId="15" hidden="1">'Sch-6 After Discount'!$A$1:$D$33</definedName>
    <definedName name="Z_9192CCC7_14EF_4825_8EC0_65D309E25FBD_.wvu.PrintArea" localSheetId="16" hidden="1">'Sch-7'!$A$1:$N$28</definedName>
    <definedName name="Z_9192CCC7_14EF_4825_8EC0_65D309E25FBD_.wvu.PrintArea" localSheetId="17" hidden="1">'Sch-7 Dis'!$A$1:$G$28</definedName>
    <definedName name="Z_9192CCC7_14EF_4825_8EC0_65D309E25FBD_.wvu.PrintTitles" localSheetId="4" hidden="1">'Sch-1'!$15:$17</definedName>
    <definedName name="Z_9192CCC7_14EF_4825_8EC0_65D309E25FBD_.wvu.PrintTitles" localSheetId="5" hidden="1">'Sch-1 dis'!$14:$16</definedName>
    <definedName name="Z_9192CCC7_14EF_4825_8EC0_65D309E25FBD_.wvu.PrintTitles" localSheetId="6" hidden="1">'Sch-2'!$14:$16</definedName>
    <definedName name="Z_9192CCC7_14EF_4825_8EC0_65D309E25FBD_.wvu.PrintTitles" localSheetId="7" hidden="1">'Sch-2 Dis'!$13:$15</definedName>
    <definedName name="Z_9192CCC7_14EF_4825_8EC0_65D309E25FBD_.wvu.PrintTitles" localSheetId="8" hidden="1">'Sch-3 '!$13:$16</definedName>
    <definedName name="Z_9192CCC7_14EF_4825_8EC0_65D309E25FBD_.wvu.PrintTitles" localSheetId="9" hidden="1">'Sch-3 Dis'!$13:$15</definedName>
    <definedName name="Z_9192CCC7_14EF_4825_8EC0_65D309E25FBD_.wvu.PrintTitles" localSheetId="12" hidden="1">'Sch-5'!$3:$13</definedName>
    <definedName name="Z_9192CCC7_14EF_4825_8EC0_65D309E25FBD_.wvu.PrintTitles" localSheetId="13" hidden="1">'Sch-5 Dis'!$3:$13</definedName>
    <definedName name="Z_9192CCC7_14EF_4825_8EC0_65D309E25FBD_.wvu.PrintTitles" localSheetId="14" hidden="1">'Sch-6'!$3:$13</definedName>
    <definedName name="Z_9192CCC7_14EF_4825_8EC0_65D309E25FBD_.wvu.PrintTitles" localSheetId="15" hidden="1">'Sch-6 After Discount'!$3:$13</definedName>
    <definedName name="Z_9192CCC7_14EF_4825_8EC0_65D309E25FBD_.wvu.PrintTitles" localSheetId="16" hidden="1">'Sch-7'!$14:$14</definedName>
    <definedName name="Z_9192CCC7_14EF_4825_8EC0_65D309E25FBD_.wvu.PrintTitles" localSheetId="17" hidden="1">'Sch-7 Dis'!$14:$14</definedName>
    <definedName name="Z_9192CCC7_14EF_4825_8EC0_65D309E25FBD_.wvu.Rows" localSheetId="22" hidden="1">'Bid Form 2nd Envelope'!$25:$25,'Bid Form 2nd Envelope'!$52:$52</definedName>
    <definedName name="Z_9192CCC7_14EF_4825_8EC0_65D309E25FBD_.wvu.Rows" localSheetId="1" hidden="1">Cover!$7:$7</definedName>
    <definedName name="Z_9192CCC7_14EF_4825_8EC0_65D309E25FBD_.wvu.Rows" localSheetId="18" hidden="1">Discount!$22:$22,Discount!$29:$29,Discount!$32:$34</definedName>
    <definedName name="Z_9192CCC7_14EF_4825_8EC0_65D309E25FBD_.wvu.Rows" localSheetId="6" hidden="1">'Sch-2'!$17:$18,'Sch-2'!$47:$47</definedName>
    <definedName name="Z_9192CCC7_14EF_4825_8EC0_65D309E25FBD_.wvu.Rows" localSheetId="14" hidden="1">'Sch-6'!$22:$23</definedName>
    <definedName name="Z_9192CCC7_14EF_4825_8EC0_65D309E25FBD_.wvu.Rows" localSheetId="15" hidden="1">'Sch-6 After Discount'!$22:$23</definedName>
    <definedName name="Z_9192CCC7_14EF_4825_8EC0_65D309E25FBD_.wvu.Rows" localSheetId="16" hidden="1">'Sch-7'!$17:$18,'Sch-7'!$101:$219</definedName>
    <definedName name="Z_9192CCC7_14EF_4825_8EC0_65D309E25FBD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'!$R:$T,'Sch-3 '!$AL:$AQ</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'Sch-1'!$A$19:$AZ$42</definedName>
    <definedName name="Z_A34CC49F_E309_4C23_B4F6_1E3B307C10D1_.wvu.FilterData" localSheetId="5" hidden="1">'Sch-1 dis'!$A$16:$B$21</definedName>
    <definedName name="Z_A34CC49F_E309_4C23_B4F6_1E3B307C10D1_.wvu.FilterData" localSheetId="6" hidden="1">'Sch-2'!$G$20:$J$45</definedName>
    <definedName name="Z_A34CC49F_E309_4C23_B4F6_1E3B307C10D1_.wvu.FilterData" localSheetId="7" hidden="1">'Sch-2 Dis'!$A$15:$F$56</definedName>
    <definedName name="Z_A34CC49F_E309_4C23_B4F6_1E3B307C10D1_.wvu.FilterData" localSheetId="8" hidden="1">'Sch-3 '!$A$18:$BC$28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Cover!$A$1:$H$15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Bidder'!$B$1:$G$33</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'Sch-1'!$A$1:$O$54</definedName>
    <definedName name="Z_A34CC49F_E309_4C23_B4F6_1E3B307C10D1_.wvu.PrintArea" localSheetId="5" hidden="1">'Sch-1 dis'!$A$1:$G$84</definedName>
    <definedName name="Z_A34CC49F_E309_4C23_B4F6_1E3B307C10D1_.wvu.PrintArea" localSheetId="6" hidden="1">'Sch-2'!$A$1:$J$54</definedName>
    <definedName name="Z_A34CC49F_E309_4C23_B4F6_1E3B307C10D1_.wvu.PrintArea" localSheetId="7" hidden="1">'Sch-2 Dis'!$A$1:$F$62</definedName>
    <definedName name="Z_A34CC49F_E309_4C23_B4F6_1E3B307C10D1_.wvu.PrintArea" localSheetId="8" hidden="1">'Sch-3 '!$A$1:$Q$36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'Sch-7'!$A$1:$N$28</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'Sch-2'!$14:$16</definedName>
    <definedName name="Z_A34CC49F_E309_4C23_B4F6_1E3B307C10D1_.wvu.PrintTitles" localSheetId="7" hidden="1">'Sch-2 Dis'!$13:$15</definedName>
    <definedName name="Z_A34CC49F_E309_4C23_B4F6_1E3B307C10D1_.wvu.PrintTitles" localSheetId="8" hidden="1">'Sch-3 '!$13:$16</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'Sch-2'!$17:$18</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'Sch-7'!$17:$18,'Sch-7'!$101:$219</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'!$T:$AF,'Sch-3 '!$AL:$AQ</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'Sch-1'!$A$19:$O$43</definedName>
    <definedName name="Z_A7DBDDEF_9245_44C6_9EBF_032DB6E1C0A2_.wvu.FilterData" localSheetId="5" hidden="1">'Sch-1 dis'!$A$16:$B$21</definedName>
    <definedName name="Z_A7DBDDEF_9245_44C6_9EBF_032DB6E1C0A2_.wvu.FilterData" localSheetId="6" hidden="1">'Sch-2'!$G$20:$J$45</definedName>
    <definedName name="Z_A7DBDDEF_9245_44C6_9EBF_032DB6E1C0A2_.wvu.FilterData" localSheetId="7" hidden="1">'Sch-2 Dis'!$A$15:$F$56</definedName>
    <definedName name="Z_A7DBDDEF_9245_44C6_9EBF_032DB6E1C0A2_.wvu.FilterData" localSheetId="8" hidden="1">'Sch-3 '!$A$18:$P$30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'Sch-1'!$A$1:$O$54</definedName>
    <definedName name="Z_A7DBDDEF_9245_44C6_9EBF_032DB6E1C0A2_.wvu.PrintArea" localSheetId="5" hidden="1">'Sch-1 dis'!$A$1:$G$84</definedName>
    <definedName name="Z_A7DBDDEF_9245_44C6_9EBF_032DB6E1C0A2_.wvu.PrintArea" localSheetId="6" hidden="1">'Sch-2'!$A$1:$J$52</definedName>
    <definedName name="Z_A7DBDDEF_9245_44C6_9EBF_032DB6E1C0A2_.wvu.PrintArea" localSheetId="7" hidden="1">'Sch-2 Dis'!$A$1:$F$62</definedName>
    <definedName name="Z_A7DBDDEF_9245_44C6_9EBF_032DB6E1C0A2_.wvu.PrintArea" localSheetId="8" hidden="1">'Sch-3 '!$A$1:$P$36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'Sch-7'!$A$1:$M$28</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8" hidden="1">'Sch-3 '!$13:$16</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'Sch-7'!$23:$23,'Sch-7'!$101:$219</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'!$T:$AF,'Sch-3 '!$AL:$AQ</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'Sch-1'!$A$19:$O$43</definedName>
    <definedName name="Z_B23AD343_29DA_4CE0_BD10_47BF44F3782F_.wvu.FilterData" localSheetId="5" hidden="1">'Sch-1 dis'!$A$16:$B$21</definedName>
    <definedName name="Z_B23AD343_29DA_4CE0_BD10_47BF44F3782F_.wvu.FilterData" localSheetId="6" hidden="1">'Sch-2'!$G$20:$J$45</definedName>
    <definedName name="Z_B23AD343_29DA_4CE0_BD10_47BF44F3782F_.wvu.FilterData" localSheetId="7" hidden="1">'Sch-2 Dis'!$A$15:$F$56</definedName>
    <definedName name="Z_B23AD343_29DA_4CE0_BD10_47BF44F3782F_.wvu.FilterData" localSheetId="8" hidden="1">'Sch-3 '!$A$18:$P$30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'Sch-1'!$A$1:$O$54</definedName>
    <definedName name="Z_B23AD343_29DA_4CE0_BD10_47BF44F3782F_.wvu.PrintArea" localSheetId="5" hidden="1">'Sch-1 dis'!$A$1:$G$84</definedName>
    <definedName name="Z_B23AD343_29DA_4CE0_BD10_47BF44F3782F_.wvu.PrintArea" localSheetId="6" hidden="1">'Sch-2'!$A$1:$J$52</definedName>
    <definedName name="Z_B23AD343_29DA_4CE0_BD10_47BF44F3782F_.wvu.PrintArea" localSheetId="7" hidden="1">'Sch-2 Dis'!$A$1:$F$62</definedName>
    <definedName name="Z_B23AD343_29DA_4CE0_BD10_47BF44F3782F_.wvu.PrintArea" localSheetId="8" hidden="1">'Sch-3 '!$A$1:$P$36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'Sch-7'!$A$1:$M$28</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8" hidden="1">'Sch-3 '!$13:$16</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'Sch-7'!$23:$23,'Sch-7'!$101:$219</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'!$T:$AF,'Sch-3 '!$AL:$AQ</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'Sch-1'!$A$19:$O$43</definedName>
    <definedName name="Z_B3CE7B10_A914_4559_A6DA_AED8C22AFD6D_.wvu.FilterData" localSheetId="5" hidden="1">'Sch-1 dis'!$A$16:$B$21</definedName>
    <definedName name="Z_B3CE7B10_A914_4559_A6DA_AED8C22AFD6D_.wvu.FilterData" localSheetId="6" hidden="1">'Sch-2'!$G$20:$J$45</definedName>
    <definedName name="Z_B3CE7B10_A914_4559_A6DA_AED8C22AFD6D_.wvu.FilterData" localSheetId="7" hidden="1">'Sch-2 Dis'!$A$15:$F$56</definedName>
    <definedName name="Z_B3CE7B10_A914_4559_A6DA_AED8C22AFD6D_.wvu.FilterData" localSheetId="8" hidden="1">'Sch-3 '!$A$18:$P$30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'Sch-1'!$A$1:$O$54</definedName>
    <definedName name="Z_B3CE7B10_A914_4559_A6DA_AED8C22AFD6D_.wvu.PrintArea" localSheetId="5" hidden="1">'Sch-1 dis'!$A$1:$G$84</definedName>
    <definedName name="Z_B3CE7B10_A914_4559_A6DA_AED8C22AFD6D_.wvu.PrintArea" localSheetId="6" hidden="1">'Sch-2'!$A$1:$J$52</definedName>
    <definedName name="Z_B3CE7B10_A914_4559_A6DA_AED8C22AFD6D_.wvu.PrintArea" localSheetId="7" hidden="1">'Sch-2 Dis'!$A$1:$F$62</definedName>
    <definedName name="Z_B3CE7B10_A914_4559_A6DA_AED8C22AFD6D_.wvu.PrintArea" localSheetId="8" hidden="1">'Sch-3 '!$A$1:$P$36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'Sch-7'!$A$1:$M$28</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8" hidden="1">'Sch-3 '!$13:$16</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'Sch-7'!$23:$23,'Sch-7'!$101:$219</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'!$T:$AF,'Sch-3 '!$AL:$AQ</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'Sch-1'!$A$43:$BA$46</definedName>
    <definedName name="Z_B835C05C_B615_4DCB_982D_4519616B3CD8_.wvu.FilterData" localSheetId="5" hidden="1">'Sch-1 dis'!$A$16:$B$21</definedName>
    <definedName name="Z_B835C05C_B615_4DCB_982D_4519616B3CD8_.wvu.FilterData" localSheetId="6" hidden="1">'Sch-2'!$G$20:$J$45</definedName>
    <definedName name="Z_B835C05C_B615_4DCB_982D_4519616B3CD8_.wvu.FilterData" localSheetId="7" hidden="1">'Sch-2 Dis'!$A$15:$F$56</definedName>
    <definedName name="Z_B835C05C_B615_4DCB_982D_4519616B3CD8_.wvu.FilterData" localSheetId="8" hidden="1">'Sch-3 '!$A$29:$BC$30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'Sch-1'!$A$1:$O$54</definedName>
    <definedName name="Z_B835C05C_B615_4DCB_982D_4519616B3CD8_.wvu.PrintArea" localSheetId="5" hidden="1">'Sch-1 dis'!$A$1:$G$84</definedName>
    <definedName name="Z_B835C05C_B615_4DCB_982D_4519616B3CD8_.wvu.PrintArea" localSheetId="6" hidden="1">'Sch-2'!$A$1:$J$52</definedName>
    <definedName name="Z_B835C05C_B615_4DCB_982D_4519616B3CD8_.wvu.PrintArea" localSheetId="7" hidden="1">'Sch-2 Dis'!$A$1:$F$62</definedName>
    <definedName name="Z_B835C05C_B615_4DCB_982D_4519616B3CD8_.wvu.PrintArea" localSheetId="8" hidden="1">'Sch-3 '!$A$1:$P$36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'Sch-7'!$A$1:$M$28</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8" hidden="1">'Sch-3 '!$13:$16</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'Sch-7'!$23:$23,'Sch-7'!#REF!,'Sch-7'!$101:$219</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'!$T:$AF,'Sch-3 '!$AL:$AQ</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'Sch-1'!$A$43:$BA$46</definedName>
    <definedName name="Z_C431BC99_7569_44AB_83F6_AB73BDED3783_.wvu.FilterData" localSheetId="5" hidden="1">'Sch-1 dis'!$A$16:$B$21</definedName>
    <definedName name="Z_C431BC99_7569_44AB_83F6_AB73BDED3783_.wvu.FilterData" localSheetId="6" hidden="1">'Sch-2'!$G$20:$J$45</definedName>
    <definedName name="Z_C431BC99_7569_44AB_83F6_AB73BDED3783_.wvu.FilterData" localSheetId="7" hidden="1">'Sch-2 Dis'!$A$15:$F$56</definedName>
    <definedName name="Z_C431BC99_7569_44AB_83F6_AB73BDED3783_.wvu.FilterData" localSheetId="8" hidden="1">'Sch-3 '!$A$29:$BC$30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'Sch-1'!$A$1:$O$54</definedName>
    <definedName name="Z_C431BC99_7569_44AB_83F6_AB73BDED3783_.wvu.PrintArea" localSheetId="5" hidden="1">'Sch-1 dis'!$A$1:$G$84</definedName>
    <definedName name="Z_C431BC99_7569_44AB_83F6_AB73BDED3783_.wvu.PrintArea" localSheetId="6" hidden="1">'Sch-2'!$A$1:$J$52</definedName>
    <definedName name="Z_C431BC99_7569_44AB_83F6_AB73BDED3783_.wvu.PrintArea" localSheetId="7" hidden="1">'Sch-2 Dis'!$A$1:$F$62</definedName>
    <definedName name="Z_C431BC99_7569_44AB_83F6_AB73BDED3783_.wvu.PrintArea" localSheetId="8" hidden="1">'Sch-3 '!$A$1:$P$36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'Sch-7'!$A$1:$M$28</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'Sch-2'!$14:$16</definedName>
    <definedName name="Z_C431BC99_7569_44AB_83F6_AB73BDED3783_.wvu.PrintTitles" localSheetId="7" hidden="1">'Sch-2 Dis'!$13:$15</definedName>
    <definedName name="Z_C431BC99_7569_44AB_83F6_AB73BDED3783_.wvu.PrintTitles" localSheetId="8" hidden="1">'Sch-3 '!$13:$16</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'Sch-7'!$23:$23,'Sch-7'!#REF!,'Sch-7'!$101:$219</definedName>
    <definedName name="Z_C431BC99_7569_44AB_83F6_AB73BDED3783_.wvu.Rows" localSheetId="17" hidden="1">'Sch-7 Dis'!$104:$222</definedName>
    <definedName name="Z_C89BD881_89BF_49A1_A2BB_B3E49D7EADD8_.wvu.Cols" localSheetId="22" hidden="1">'Bid Form 2nd Envelope'!$G:$K,'Bid Form 2nd Envelope'!$Y:$AN</definedName>
    <definedName name="Z_C89BD881_89BF_49A1_A2BB_B3E49D7EADD8_.wvu.Cols" localSheetId="18" hidden="1">Discount!$H:$K</definedName>
    <definedName name="Z_C89BD881_89BF_49A1_A2BB_B3E49D7EADD8_.wvu.Cols" localSheetId="3" hidden="1">'Names of Bidder'!$H:$O,'Names of Bidder'!$Z:$AC</definedName>
    <definedName name="Z_C89BD881_89BF_49A1_A2BB_B3E49D7EADD8_.wvu.Cols" localSheetId="4" hidden="1">'Sch-1'!$Q:$S,'Sch-1'!$AE:$AN</definedName>
    <definedName name="Z_C89BD881_89BF_49A1_A2BB_B3E49D7EADD8_.wvu.Cols" localSheetId="7" hidden="1">'Sch-2 Dis'!$K:$Q</definedName>
    <definedName name="Z_C89BD881_89BF_49A1_A2BB_B3E49D7EADD8_.wvu.Cols" localSheetId="8" hidden="1">'Sch-3 '!$R:$T,'Sch-3 '!$AL:$AQ</definedName>
    <definedName name="Z_C89BD881_89BF_49A1_A2BB_B3E49D7EADD8_.wvu.Cols" localSheetId="9" hidden="1">'Sch-3 Dis'!$AA:$AF</definedName>
    <definedName name="Z_C89BD881_89BF_49A1_A2BB_B3E49D7EADD8_.wvu.Cols" localSheetId="10" hidden="1">'Sch-4'!$R:$S</definedName>
    <definedName name="Z_C89BD881_89BF_49A1_A2BB_B3E49D7EADD8_.wvu.Cols" localSheetId="11" hidden="1">'Sch-4b'!$R:$S</definedName>
    <definedName name="Z_C89BD881_89BF_49A1_A2BB_B3E49D7EADD8_.wvu.Cols" localSheetId="12" hidden="1">'Sch-5'!$I:$P</definedName>
    <definedName name="Z_C89BD881_89BF_49A1_A2BB_B3E49D7EADD8_.wvu.Cols" localSheetId="16" hidden="1">'Sch-7'!$O:$W,'Sch-7'!$AG:$AM</definedName>
    <definedName name="Z_C89BD881_89BF_49A1_A2BB_B3E49D7EADD8_.wvu.Cols" localSheetId="17" hidden="1">'Sch-7 Dis'!$AD:$AJ</definedName>
    <definedName name="Z_C89BD881_89BF_49A1_A2BB_B3E49D7EADD8_.wvu.FilterData" localSheetId="4" hidden="1">'Sch-1'!$A$19:$AZ$42</definedName>
    <definedName name="Z_C89BD881_89BF_49A1_A2BB_B3E49D7EADD8_.wvu.FilterData" localSheetId="5" hidden="1">'Sch-1 dis'!$A$16:$B$21</definedName>
    <definedName name="Z_C89BD881_89BF_49A1_A2BB_B3E49D7EADD8_.wvu.FilterData" localSheetId="6" hidden="1">'Sch-2'!$G$20:$J$45</definedName>
    <definedName name="Z_C89BD881_89BF_49A1_A2BB_B3E49D7EADD8_.wvu.FilterData" localSheetId="7" hidden="1">'Sch-2 Dis'!$A$15:$F$56</definedName>
    <definedName name="Z_C89BD881_89BF_49A1_A2BB_B3E49D7EADD8_.wvu.FilterData" localSheetId="8" hidden="1">'Sch-3 '!$J$1:$J$61</definedName>
    <definedName name="Z_C89BD881_89BF_49A1_A2BB_B3E49D7EADD8_.wvu.FilterData" localSheetId="9" hidden="1">'Sch-3 Dis'!$A$15:$F$81</definedName>
    <definedName name="Z_C89BD881_89BF_49A1_A2BB_B3E49D7EADD8_.wvu.PrintArea" localSheetId="22" hidden="1">'Bid Form 2nd Envelope'!$A$1:$F$66</definedName>
    <definedName name="Z_C89BD881_89BF_49A1_A2BB_B3E49D7EADD8_.wvu.PrintArea" localSheetId="1" hidden="1">Cover!$A$1:$F$15</definedName>
    <definedName name="Z_C89BD881_89BF_49A1_A2BB_B3E49D7EADD8_.wvu.PrintArea" localSheetId="18" hidden="1">Discount!$A$2:$G$43</definedName>
    <definedName name="Z_C89BD881_89BF_49A1_A2BB_B3E49D7EADD8_.wvu.PrintArea" localSheetId="20" hidden="1">'Entry Tax'!$A$1:$E$16</definedName>
    <definedName name="Z_C89BD881_89BF_49A1_A2BB_B3E49D7EADD8_.wvu.PrintArea" localSheetId="2" hidden="1">Instructions!$A$1:$C$54</definedName>
    <definedName name="Z_C89BD881_89BF_49A1_A2BB_B3E49D7EADD8_.wvu.PrintArea" localSheetId="3" hidden="1">'Names of Bidder'!$B$1:$G$33</definedName>
    <definedName name="Z_C89BD881_89BF_49A1_A2BB_B3E49D7EADD8_.wvu.PrintArea" localSheetId="19" hidden="1">Octroi!$A$1:$E$16</definedName>
    <definedName name="Z_C89BD881_89BF_49A1_A2BB_B3E49D7EADD8_.wvu.PrintArea" localSheetId="21" hidden="1">'Other Taxes &amp; Duties'!$A$1:$F$16</definedName>
    <definedName name="Z_C89BD881_89BF_49A1_A2BB_B3E49D7EADD8_.wvu.PrintArea" localSheetId="24" hidden="1">'Q &amp; C'!$A$1:$F$38</definedName>
    <definedName name="Z_C89BD881_89BF_49A1_A2BB_B3E49D7EADD8_.wvu.PrintArea" localSheetId="23" hidden="1">'Q &amp; C (2)'!$A$1:$F$44</definedName>
    <definedName name="Z_C89BD881_89BF_49A1_A2BB_B3E49D7EADD8_.wvu.PrintArea" localSheetId="4" hidden="1">'Sch-1'!$A$1:$O$53</definedName>
    <definedName name="Z_C89BD881_89BF_49A1_A2BB_B3E49D7EADD8_.wvu.PrintArea" localSheetId="5" hidden="1">'Sch-1 dis'!$A$1:$G$84</definedName>
    <definedName name="Z_C89BD881_89BF_49A1_A2BB_B3E49D7EADD8_.wvu.PrintArea" localSheetId="6" hidden="1">'Sch-2'!$A$1:$J$51</definedName>
    <definedName name="Z_C89BD881_89BF_49A1_A2BB_B3E49D7EADD8_.wvu.PrintArea" localSheetId="7" hidden="1">'Sch-2 Dis'!$A$1:$F$62</definedName>
    <definedName name="Z_C89BD881_89BF_49A1_A2BB_B3E49D7EADD8_.wvu.PrintArea" localSheetId="8" hidden="1">'Sch-3 '!$A$1:$Q$36</definedName>
    <definedName name="Z_C89BD881_89BF_49A1_A2BB_B3E49D7EADD8_.wvu.PrintArea" localSheetId="9" hidden="1">'Sch-3 Dis'!$A$1:$F$87</definedName>
    <definedName name="Z_C89BD881_89BF_49A1_A2BB_B3E49D7EADD8_.wvu.PrintArea" localSheetId="10" hidden="1">'Sch-4'!$A$1:$Q$27</definedName>
    <definedName name="Z_C89BD881_89BF_49A1_A2BB_B3E49D7EADD8_.wvu.PrintArea" localSheetId="11" hidden="1">'Sch-4b'!$A$1:$Q$37</definedName>
    <definedName name="Z_C89BD881_89BF_49A1_A2BB_B3E49D7EADD8_.wvu.PrintArea" localSheetId="12" hidden="1">'Sch-5'!$A$1:$E$26</definedName>
    <definedName name="Z_C89BD881_89BF_49A1_A2BB_B3E49D7EADD8_.wvu.PrintArea" localSheetId="13" hidden="1">'Sch-5 Dis'!$A$1:$E$26</definedName>
    <definedName name="Z_C89BD881_89BF_49A1_A2BB_B3E49D7EADD8_.wvu.PrintArea" localSheetId="14" hidden="1">'Sch-6'!$A$1:$D$33</definedName>
    <definedName name="Z_C89BD881_89BF_49A1_A2BB_B3E49D7EADD8_.wvu.PrintArea" localSheetId="15" hidden="1">'Sch-6 After Discount'!$A$1:$D$33</definedName>
    <definedName name="Z_C89BD881_89BF_49A1_A2BB_B3E49D7EADD8_.wvu.PrintArea" localSheetId="16" hidden="1">'Sch-7'!$A$1:$N$28</definedName>
    <definedName name="Z_C89BD881_89BF_49A1_A2BB_B3E49D7EADD8_.wvu.PrintArea" localSheetId="17" hidden="1">'Sch-7 Dis'!$A$1:$G$28</definedName>
    <definedName name="Z_C89BD881_89BF_49A1_A2BB_B3E49D7EADD8_.wvu.PrintTitles" localSheetId="4" hidden="1">'Sch-1'!$15:$17</definedName>
    <definedName name="Z_C89BD881_89BF_49A1_A2BB_B3E49D7EADD8_.wvu.PrintTitles" localSheetId="5" hidden="1">'Sch-1 dis'!$14:$16</definedName>
    <definedName name="Z_C89BD881_89BF_49A1_A2BB_B3E49D7EADD8_.wvu.PrintTitles" localSheetId="6" hidden="1">'Sch-2'!$14:$16</definedName>
    <definedName name="Z_C89BD881_89BF_49A1_A2BB_B3E49D7EADD8_.wvu.PrintTitles" localSheetId="7" hidden="1">'Sch-2 Dis'!$13:$15</definedName>
    <definedName name="Z_C89BD881_89BF_49A1_A2BB_B3E49D7EADD8_.wvu.PrintTitles" localSheetId="8" hidden="1">'Sch-3 '!$13:$16</definedName>
    <definedName name="Z_C89BD881_89BF_49A1_A2BB_B3E49D7EADD8_.wvu.PrintTitles" localSheetId="9" hidden="1">'Sch-3 Dis'!$13:$15</definedName>
    <definedName name="Z_C89BD881_89BF_49A1_A2BB_B3E49D7EADD8_.wvu.PrintTitles" localSheetId="12" hidden="1">'Sch-5'!$3:$13</definedName>
    <definedName name="Z_C89BD881_89BF_49A1_A2BB_B3E49D7EADD8_.wvu.PrintTitles" localSheetId="13" hidden="1">'Sch-5 Dis'!$3:$13</definedName>
    <definedName name="Z_C89BD881_89BF_49A1_A2BB_B3E49D7EADD8_.wvu.PrintTitles" localSheetId="14" hidden="1">'Sch-6'!$3:$13</definedName>
    <definedName name="Z_C89BD881_89BF_49A1_A2BB_B3E49D7EADD8_.wvu.PrintTitles" localSheetId="15" hidden="1">'Sch-6 After Discount'!$3:$13</definedName>
    <definedName name="Z_C89BD881_89BF_49A1_A2BB_B3E49D7EADD8_.wvu.PrintTitles" localSheetId="16" hidden="1">'Sch-7'!$14:$14</definedName>
    <definedName name="Z_C89BD881_89BF_49A1_A2BB_B3E49D7EADD8_.wvu.PrintTitles" localSheetId="17" hidden="1">'Sch-7 Dis'!$14:$14</definedName>
    <definedName name="Z_C89BD881_89BF_49A1_A2BB_B3E49D7EADD8_.wvu.Rows" localSheetId="22" hidden="1">'Bid Form 2nd Envelope'!$25:$25,'Bid Form 2nd Envelope'!$49:$49,'Bid Form 2nd Envelope'!$52:$52</definedName>
    <definedName name="Z_C89BD881_89BF_49A1_A2BB_B3E49D7EADD8_.wvu.Rows" localSheetId="1" hidden="1">Cover!$7:$7</definedName>
    <definedName name="Z_C89BD881_89BF_49A1_A2BB_B3E49D7EADD8_.wvu.Rows" localSheetId="18" hidden="1">Discount!$22:$22,Discount!$29:$29,Discount!$32:$34</definedName>
    <definedName name="Z_C89BD881_89BF_49A1_A2BB_B3E49D7EADD8_.wvu.Rows" localSheetId="2" hidden="1">Instructions!$44:$44</definedName>
    <definedName name="Z_C89BD881_89BF_49A1_A2BB_B3E49D7EADD8_.wvu.Rows" localSheetId="3" hidden="1">'Names of Bidder'!$6:$7,'Names of Bidder'!$14:$17,'Names of Bidder'!$19:$22</definedName>
    <definedName name="Z_C89BD881_89BF_49A1_A2BB_B3E49D7EADD8_.wvu.Rows" localSheetId="6" hidden="1">'Sch-2'!$17:$18,'Sch-2'!$47:$47</definedName>
    <definedName name="Z_C89BD881_89BF_49A1_A2BB_B3E49D7EADD8_.wvu.Rows" localSheetId="14" hidden="1">'Sch-6'!$22:$23</definedName>
    <definedName name="Z_C89BD881_89BF_49A1_A2BB_B3E49D7EADD8_.wvu.Rows" localSheetId="15" hidden="1">'Sch-6 After Discount'!$22:$23</definedName>
    <definedName name="Z_C89BD881_89BF_49A1_A2BB_B3E49D7EADD8_.wvu.Rows" localSheetId="16" hidden="1">'Sch-7'!$17:$18,'Sch-7'!$101:$219</definedName>
    <definedName name="Z_C89BD881_89BF_49A1_A2BB_B3E49D7EADD8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'!$T:$AF,'Sch-3 '!$AL:$AQ</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'Sch-1'!$A$19:$O$43</definedName>
    <definedName name="Z_D0757F9E_DF41_4B40_A5E5_F4F8FDD8D61D_.wvu.FilterData" localSheetId="5" hidden="1">'Sch-1 dis'!$A$16:$B$21</definedName>
    <definedName name="Z_D0757F9E_DF41_4B40_A5E5_F4F8FDD8D61D_.wvu.FilterData" localSheetId="6" hidden="1">'Sch-2'!$G$20:$J$45</definedName>
    <definedName name="Z_D0757F9E_DF41_4B40_A5E5_F4F8FDD8D61D_.wvu.FilterData" localSheetId="7" hidden="1">'Sch-2 Dis'!$A$15:$F$56</definedName>
    <definedName name="Z_D0757F9E_DF41_4B40_A5E5_F4F8FDD8D61D_.wvu.FilterData" localSheetId="8" hidden="1">'Sch-3 '!$A$18:$P$30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'Sch-1'!$A$1:$O$54</definedName>
    <definedName name="Z_D0757F9E_DF41_4B40_A5E5_F4F8FDD8D61D_.wvu.PrintArea" localSheetId="5" hidden="1">'Sch-1 dis'!$A$1:$G$84</definedName>
    <definedName name="Z_D0757F9E_DF41_4B40_A5E5_F4F8FDD8D61D_.wvu.PrintArea" localSheetId="6" hidden="1">'Sch-2'!$A$1:$J$52</definedName>
    <definedName name="Z_D0757F9E_DF41_4B40_A5E5_F4F8FDD8D61D_.wvu.PrintArea" localSheetId="7" hidden="1">'Sch-2 Dis'!$A$1:$F$62</definedName>
    <definedName name="Z_D0757F9E_DF41_4B40_A5E5_F4F8FDD8D61D_.wvu.PrintArea" localSheetId="8" hidden="1">'Sch-3 '!$A$1:$P$36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'Sch-7'!$A$1:$M$28</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8" hidden="1">'Sch-3 '!$13:$16</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'Sch-7'!$23:$23,'Sch-7'!$101:$219</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'!$T:$AF,'Sch-3 '!$AL:$AQ</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'Sch-1'!$A$19:$O$43</definedName>
    <definedName name="Z_D53177B2_31EC_4222_B97A_A37DCFD9E45B_.wvu.FilterData" localSheetId="5" hidden="1">'Sch-1 dis'!$A$16:$B$21</definedName>
    <definedName name="Z_D53177B2_31EC_4222_B97A_A37DCFD9E45B_.wvu.FilterData" localSheetId="6" hidden="1">'Sch-2'!$G$20:$J$45</definedName>
    <definedName name="Z_D53177B2_31EC_4222_B97A_A37DCFD9E45B_.wvu.FilterData" localSheetId="7" hidden="1">'Sch-2 Dis'!$A$15:$F$56</definedName>
    <definedName name="Z_D53177B2_31EC_4222_B97A_A37DCFD9E45B_.wvu.FilterData" localSheetId="8" hidden="1">'Sch-3 '!$A$18:$P$30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'Sch-1'!$A$1:$O$54</definedName>
    <definedName name="Z_D53177B2_31EC_4222_B97A_A37DCFD9E45B_.wvu.PrintArea" localSheetId="5" hidden="1">'Sch-1 dis'!$A$1:$G$84</definedName>
    <definedName name="Z_D53177B2_31EC_4222_B97A_A37DCFD9E45B_.wvu.PrintArea" localSheetId="6" hidden="1">'Sch-2'!$A$1:$J$52</definedName>
    <definedName name="Z_D53177B2_31EC_4222_B97A_A37DCFD9E45B_.wvu.PrintArea" localSheetId="7" hidden="1">'Sch-2 Dis'!$A$1:$F$62</definedName>
    <definedName name="Z_D53177B2_31EC_4222_B97A_A37DCFD9E45B_.wvu.PrintArea" localSheetId="8" hidden="1">'Sch-3 '!$A$1:$P$36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'Sch-7'!$A$1:$M$28</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8" hidden="1">'Sch-3 '!$13:$16</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'Sch-7'!$23:$23,'Sch-7'!$101:$219</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'!$T:$AF,'Sch-3 '!$AL:$AQ</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'Sch-1'!$A$19:$O$43</definedName>
    <definedName name="Z_E97134B6_5E8D_4951_8DA0_73D065532361_.wvu.FilterData" localSheetId="5" hidden="1">'Sch-1 dis'!$A$16:$B$21</definedName>
    <definedName name="Z_E97134B6_5E8D_4951_8DA0_73D065532361_.wvu.FilterData" localSheetId="6" hidden="1">'Sch-2'!$G$20:$J$45</definedName>
    <definedName name="Z_E97134B6_5E8D_4951_8DA0_73D065532361_.wvu.FilterData" localSheetId="7" hidden="1">'Sch-2 Dis'!$A$15:$F$56</definedName>
    <definedName name="Z_E97134B6_5E8D_4951_8DA0_73D065532361_.wvu.FilterData" localSheetId="8" hidden="1">'Sch-3 '!$A$18:$P$30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'Sch-1'!$A$1:$O$54</definedName>
    <definedName name="Z_E97134B6_5E8D_4951_8DA0_73D065532361_.wvu.PrintArea" localSheetId="5" hidden="1">'Sch-1 dis'!$A$1:$G$84</definedName>
    <definedName name="Z_E97134B6_5E8D_4951_8DA0_73D065532361_.wvu.PrintArea" localSheetId="6" hidden="1">'Sch-2'!$A$1:$J$52</definedName>
    <definedName name="Z_E97134B6_5E8D_4951_8DA0_73D065532361_.wvu.PrintArea" localSheetId="7" hidden="1">'Sch-2 Dis'!$A$1:$F$62</definedName>
    <definedName name="Z_E97134B6_5E8D_4951_8DA0_73D065532361_.wvu.PrintArea" localSheetId="8" hidden="1">'Sch-3 '!$A$1:$P$36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'Sch-7'!$A$1:$M$28</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8" hidden="1">'Sch-3 '!$13:$16</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'Sch-7'!$23:$23,'Sch-7'!$101:$219</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'!$T:$AF,'Sch-3 '!$AL:$AQ</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'Sch-1'!$A$19:$O$43</definedName>
    <definedName name="Z_E9F4E142_7D26_464D_BECA_4F3806DB1FE1_.wvu.FilterData" localSheetId="5" hidden="1">'Sch-1 dis'!$A$16:$B$21</definedName>
    <definedName name="Z_E9F4E142_7D26_464D_BECA_4F3806DB1FE1_.wvu.FilterData" localSheetId="6" hidden="1">'Sch-2'!$G$20:$J$45</definedName>
    <definedName name="Z_E9F4E142_7D26_464D_BECA_4F3806DB1FE1_.wvu.FilterData" localSheetId="7" hidden="1">'Sch-2 Dis'!$A$15:$F$56</definedName>
    <definedName name="Z_E9F4E142_7D26_464D_BECA_4F3806DB1FE1_.wvu.FilterData" localSheetId="8" hidden="1">'Sch-3 '!$A$18:$P$30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'Sch-1'!$A$1:$O$54</definedName>
    <definedName name="Z_E9F4E142_7D26_464D_BECA_4F3806DB1FE1_.wvu.PrintArea" localSheetId="5" hidden="1">'Sch-1 dis'!$A$1:$G$84</definedName>
    <definedName name="Z_E9F4E142_7D26_464D_BECA_4F3806DB1FE1_.wvu.PrintArea" localSheetId="6" hidden="1">'Sch-2'!$A$1:$J$52</definedName>
    <definedName name="Z_E9F4E142_7D26_464D_BECA_4F3806DB1FE1_.wvu.PrintArea" localSheetId="7" hidden="1">'Sch-2 Dis'!$A$1:$F$62</definedName>
    <definedName name="Z_E9F4E142_7D26_464D_BECA_4F3806DB1FE1_.wvu.PrintArea" localSheetId="8" hidden="1">'Sch-3 '!$A$1:$P$36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'Sch-7'!$A$1:$M$28</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8" hidden="1">'Sch-3 '!$13:$16</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'Sch-7'!$23:$23,'Sch-7'!$101:$219</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'!$T:$AF,'Sch-3 '!$AL:$AQ</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'Sch-1'!$A$19:$O$43</definedName>
    <definedName name="Z_ECE9294F_C910_4036_88BC_B1F2176FB06B_.wvu.FilterData" localSheetId="5" hidden="1">'Sch-1 dis'!$A$16:$B$21</definedName>
    <definedName name="Z_ECE9294F_C910_4036_88BC_B1F2176FB06B_.wvu.FilterData" localSheetId="6" hidden="1">'Sch-2'!$G$20:$J$45</definedName>
    <definedName name="Z_ECE9294F_C910_4036_88BC_B1F2176FB06B_.wvu.FilterData" localSheetId="7" hidden="1">'Sch-2 Dis'!$A$15:$F$56</definedName>
    <definedName name="Z_ECE9294F_C910_4036_88BC_B1F2176FB06B_.wvu.FilterData" localSheetId="8" hidden="1">'Sch-3 '!$A$18:$P$30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'Sch-1'!$A$1:$O$54</definedName>
    <definedName name="Z_ECE9294F_C910_4036_88BC_B1F2176FB06B_.wvu.PrintArea" localSheetId="5" hidden="1">'Sch-1 dis'!$A$1:$G$84</definedName>
    <definedName name="Z_ECE9294F_C910_4036_88BC_B1F2176FB06B_.wvu.PrintArea" localSheetId="6" hidden="1">'Sch-2'!$A$1:$J$52</definedName>
    <definedName name="Z_ECE9294F_C910_4036_88BC_B1F2176FB06B_.wvu.PrintArea" localSheetId="7" hidden="1">'Sch-2 Dis'!$A$1:$F$62</definedName>
    <definedName name="Z_ECE9294F_C910_4036_88BC_B1F2176FB06B_.wvu.PrintArea" localSheetId="8" hidden="1">'Sch-3 '!$A$1:$P$36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'Sch-7'!$A$1:$M$28</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8" hidden="1">'Sch-3 '!$13:$16</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'Sch-7'!$23:$23,'Sch-7'!$101:$219</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'!$T:$AF,'Sch-3 '!$AL:$AQ</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'Sch-1'!$A$19:$O$43</definedName>
    <definedName name="Z_EE46BCD1_F715_4FA9_A5FC_1B125AD601E0_.wvu.FilterData" localSheetId="5" hidden="1">'Sch-1 dis'!$A$16:$B$21</definedName>
    <definedName name="Z_EE46BCD1_F715_4FA9_A5FC_1B125AD601E0_.wvu.FilterData" localSheetId="6" hidden="1">'Sch-2'!$G$20:$J$45</definedName>
    <definedName name="Z_EE46BCD1_F715_4FA9_A5FC_1B125AD601E0_.wvu.FilterData" localSheetId="7" hidden="1">'Sch-2 Dis'!$A$15:$F$56</definedName>
    <definedName name="Z_EE46BCD1_F715_4FA9_A5FC_1B125AD601E0_.wvu.FilterData" localSheetId="8" hidden="1">'Sch-3 '!$A$18:$P$30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'Sch-1'!$A$1:$O$54</definedName>
    <definedName name="Z_EE46BCD1_F715_4FA9_A5FC_1B125AD601E0_.wvu.PrintArea" localSheetId="5" hidden="1">'Sch-1 dis'!$A$1:$G$84</definedName>
    <definedName name="Z_EE46BCD1_F715_4FA9_A5FC_1B125AD601E0_.wvu.PrintArea" localSheetId="6" hidden="1">'Sch-2'!$A$1:$J$52</definedName>
    <definedName name="Z_EE46BCD1_F715_4FA9_A5FC_1B125AD601E0_.wvu.PrintArea" localSheetId="7" hidden="1">'Sch-2 Dis'!$A$1:$F$62</definedName>
    <definedName name="Z_EE46BCD1_F715_4FA9_A5FC_1B125AD601E0_.wvu.PrintArea" localSheetId="8" hidden="1">'Sch-3 '!$A$1:$P$36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'Sch-7'!$A$1:$M$28</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8" hidden="1">'Sch-3 '!$13:$16</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'Sch-7'!$23:$23,'Sch-7'!$101:$219</definedName>
    <definedName name="Z_EE46BCD1_F715_4FA9_A5FC_1B125AD601E0_.wvu.Rows" localSheetId="17" hidden="1">'Sch-7 Dis'!$104:$222</definedName>
  </definedNames>
  <calcPr calcId="145621"/>
  <customWorkbookViews>
    <customWorkbookView name="Akhilesh Kumar Singh {अखिलेश कुमार सिंह} - Personal View" guid="{C89BD881-89BF-49A1-A2BB-B3E49D7EADD8}" mergeInterval="0" personalView="1" maximized="1" windowWidth="1916" windowHeight="834" tabRatio="675" activeSheetId="5"/>
    <customWorkbookView name="Rahul Mendhe {Rahul Mendhe} - Personal View" guid="{9192CCC7-14EF-4825-8EC0-65D309E25FBD}" mergeInterval="0" personalView="1" maximized="1" windowWidth="1916" windowHeight="834" tabRatio="675" activeSheetId="23"/>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Prashanth Kumar Gade {प्रशांत जि} - Personal View" guid="{5F75916B-1EC9-47CD-8D9A-97CF74A07B5D}" mergeInterval="0" personalView="1" maximized="1" windowWidth="1916" windowHeight="774" tabRatio="675" activeSheetId="23" showComments="commIndAndComment"/>
  </customWorkbookViews>
</workbook>
</file>

<file path=xl/calcChain.xml><?xml version="1.0" encoding="utf-8"?>
<calcChain xmlns="http://schemas.openxmlformats.org/spreadsheetml/2006/main">
  <c r="B18" i="9" l="1"/>
  <c r="S23" i="9"/>
  <c r="P23" i="9"/>
  <c r="S22" i="9"/>
  <c r="P22" i="9"/>
  <c r="R22" i="9" s="1"/>
  <c r="S21" i="9"/>
  <c r="P21" i="9"/>
  <c r="R21" i="9" s="1"/>
  <c r="S20" i="9"/>
  <c r="P20" i="9"/>
  <c r="R20" i="9" s="1"/>
  <c r="S19" i="9"/>
  <c r="P19" i="9"/>
  <c r="B20" i="7"/>
  <c r="J39" i="7"/>
  <c r="J38" i="7"/>
  <c r="J37" i="7"/>
  <c r="J36" i="7"/>
  <c r="J35" i="7"/>
  <c r="R42" i="5"/>
  <c r="N42" i="5"/>
  <c r="R38" i="5"/>
  <c r="N38" i="5"/>
  <c r="R37" i="5"/>
  <c r="N37" i="5"/>
  <c r="R36" i="5"/>
  <c r="N36" i="5"/>
  <c r="Q36" i="5" s="1"/>
  <c r="R35" i="5"/>
  <c r="N35" i="5"/>
  <c r="Q35" i="5" s="1"/>
  <c r="T19" i="9" l="1"/>
  <c r="Q19" i="9" s="1"/>
  <c r="S38" i="5"/>
  <c r="O38" i="5" s="1"/>
  <c r="S37" i="5"/>
  <c r="O37" i="5" s="1"/>
  <c r="R19" i="9"/>
  <c r="T22" i="9"/>
  <c r="Q22" i="9" s="1"/>
  <c r="T23" i="9"/>
  <c r="Q23" i="9" s="1"/>
  <c r="T20" i="9"/>
  <c r="Q20" i="9" s="1"/>
  <c r="R23" i="9"/>
  <c r="T21" i="9"/>
  <c r="Q21" i="9" s="1"/>
  <c r="S42" i="5"/>
  <c r="O42" i="5" s="1"/>
  <c r="Q42" i="5"/>
  <c r="S35" i="5"/>
  <c r="O35" i="5" s="1"/>
  <c r="Q37" i="5"/>
  <c r="S36" i="5"/>
  <c r="O36" i="5" s="1"/>
  <c r="Q38" i="5"/>
  <c r="S25" i="9" l="1"/>
  <c r="S26" i="9"/>
  <c r="S27" i="9"/>
  <c r="S28" i="9"/>
  <c r="S24" i="9"/>
  <c r="R21" i="5"/>
  <c r="R22" i="5"/>
  <c r="R23" i="5"/>
  <c r="R24" i="5"/>
  <c r="R25" i="5"/>
  <c r="R26" i="5"/>
  <c r="R27" i="5"/>
  <c r="R28" i="5"/>
  <c r="R29" i="5"/>
  <c r="R30" i="5"/>
  <c r="R31" i="5"/>
  <c r="R32" i="5"/>
  <c r="R33" i="5"/>
  <c r="R34" i="5"/>
  <c r="R39" i="5"/>
  <c r="R40" i="5"/>
  <c r="R41" i="5"/>
  <c r="R20" i="5"/>
  <c r="U19" i="17" l="1"/>
  <c r="V19" i="17" s="1"/>
  <c r="B16" i="17"/>
  <c r="P28" i="9"/>
  <c r="P27" i="9"/>
  <c r="P26" i="9"/>
  <c r="P25" i="9"/>
  <c r="P24" i="9"/>
  <c r="J43" i="7"/>
  <c r="J42" i="7"/>
  <c r="J41" i="7"/>
  <c r="J40" i="7"/>
  <c r="J34" i="7"/>
  <c r="J33" i="7"/>
  <c r="J32" i="7"/>
  <c r="J31" i="7"/>
  <c r="J30" i="7"/>
  <c r="J29" i="7"/>
  <c r="J28" i="7"/>
  <c r="J27" i="7"/>
  <c r="J26" i="7"/>
  <c r="J25" i="7"/>
  <c r="J24" i="7"/>
  <c r="J23" i="7"/>
  <c r="J22" i="7"/>
  <c r="J21" i="7"/>
  <c r="P30" i="9" l="1"/>
  <c r="R26" i="9"/>
  <c r="T26" i="9"/>
  <c r="R28" i="9"/>
  <c r="T28" i="9"/>
  <c r="R27" i="9"/>
  <c r="T27" i="9"/>
  <c r="R25" i="9"/>
  <c r="T25" i="9"/>
  <c r="R24" i="9"/>
  <c r="T24" i="9"/>
  <c r="J45" i="7"/>
  <c r="Q24" i="9" l="1"/>
  <c r="T30" i="9"/>
  <c r="Q26" i="9"/>
  <c r="Q28" i="9"/>
  <c r="Q25" i="9"/>
  <c r="Q27" i="9"/>
  <c r="N41" i="5"/>
  <c r="S41" i="5" s="1"/>
  <c r="N40" i="5"/>
  <c r="S40" i="5" s="1"/>
  <c r="N39" i="5"/>
  <c r="S39" i="5" s="1"/>
  <c r="N34" i="5"/>
  <c r="S34" i="5" s="1"/>
  <c r="N33" i="5"/>
  <c r="S33" i="5" s="1"/>
  <c r="N32" i="5"/>
  <c r="S32" i="5" s="1"/>
  <c r="N31" i="5"/>
  <c r="S31" i="5" s="1"/>
  <c r="N30" i="5"/>
  <c r="S30" i="5" s="1"/>
  <c r="N29" i="5"/>
  <c r="S29" i="5" s="1"/>
  <c r="N28" i="5"/>
  <c r="S28" i="5" s="1"/>
  <c r="N27" i="5"/>
  <c r="S27" i="5" s="1"/>
  <c r="N26" i="5"/>
  <c r="S26" i="5" s="1"/>
  <c r="N25" i="5"/>
  <c r="S25" i="5" s="1"/>
  <c r="N24" i="5"/>
  <c r="S24" i="5" s="1"/>
  <c r="N23" i="5"/>
  <c r="S23" i="5" s="1"/>
  <c r="N22" i="5"/>
  <c r="S22" i="5" s="1"/>
  <c r="N21" i="5"/>
  <c r="S21" i="5" s="1"/>
  <c r="N20" i="5"/>
  <c r="S20" i="5" s="1"/>
  <c r="F9" i="25"/>
  <c r="D11" i="25"/>
  <c r="F11" i="25" s="1"/>
  <c r="D16" i="25"/>
  <c r="F24" i="25" s="1"/>
  <c r="D17" i="25"/>
  <c r="F25" i="25" s="1"/>
  <c r="F17" i="25"/>
  <c r="F31" i="25"/>
  <c r="F32" i="25" s="1"/>
  <c r="F14" i="25" s="1"/>
  <c r="I31" i="25"/>
  <c r="K31" i="25" s="1"/>
  <c r="M31" i="25"/>
  <c r="N31" i="25" s="1"/>
  <c r="I33" i="25"/>
  <c r="K33" i="25" s="1"/>
  <c r="M33" i="25"/>
  <c r="O32" i="25" s="1"/>
  <c r="I34" i="25"/>
  <c r="J34" i="25" s="1"/>
  <c r="M34" i="25"/>
  <c r="N34" i="25" s="1"/>
  <c r="I35" i="25"/>
  <c r="J35" i="25" s="1"/>
  <c r="M35" i="25"/>
  <c r="O35" i="25" s="1"/>
  <c r="I36" i="25"/>
  <c r="K36" i="25" s="1"/>
  <c r="M36" i="25"/>
  <c r="O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M7" i="17"/>
  <c r="M8" i="17"/>
  <c r="M9" i="17"/>
  <c r="M10" i="17"/>
  <c r="AI10" i="17"/>
  <c r="M11" i="17"/>
  <c r="M17" i="17"/>
  <c r="Q17" i="17" s="1"/>
  <c r="R17" i="17" s="1"/>
  <c r="N17" i="17" s="1"/>
  <c r="M18" i="17"/>
  <c r="Q18" i="17" s="1"/>
  <c r="R18" i="17" s="1"/>
  <c r="N18" i="17" s="1"/>
  <c r="N22" i="17"/>
  <c r="I103" i="17"/>
  <c r="J103" i="17"/>
  <c r="A104" i="17"/>
  <c r="I104" i="17"/>
  <c r="J104" i="17"/>
  <c r="I107" i="17"/>
  <c r="J107" i="17"/>
  <c r="A108" i="17"/>
  <c r="J108" i="17"/>
  <c r="A109" i="17"/>
  <c r="J109" i="17"/>
  <c r="J110" i="17"/>
  <c r="J111" i="17"/>
  <c r="A113" i="17"/>
  <c r="I113" i="17"/>
  <c r="J113" i="17"/>
  <c r="A114" i="17"/>
  <c r="I114" i="17"/>
  <c r="J114" i="17"/>
  <c r="A115" i="17"/>
  <c r="I115" i="17"/>
  <c r="A116" i="17"/>
  <c r="I116" i="17"/>
  <c r="J116" i="17"/>
  <c r="A117" i="17"/>
  <c r="I117" i="17"/>
  <c r="J117" i="17"/>
  <c r="I118" i="17"/>
  <c r="J118" i="17"/>
  <c r="A119" i="17"/>
  <c r="I119" i="17"/>
  <c r="A120" i="17"/>
  <c r="I120" i="17"/>
  <c r="A121" i="17"/>
  <c r="I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I132" i="17"/>
  <c r="J132" i="17"/>
  <c r="A133" i="17"/>
  <c r="I133" i="17"/>
  <c r="A134" i="17"/>
  <c r="I134" i="17"/>
  <c r="J134" i="17"/>
  <c r="A135" i="17"/>
  <c r="I135" i="17"/>
  <c r="J135" i="17"/>
  <c r="A136" i="17"/>
  <c r="I136" i="17"/>
  <c r="J136" i="17"/>
  <c r="I137" i="17"/>
  <c r="J137" i="17"/>
  <c r="A138" i="17"/>
  <c r="I138" i="17"/>
  <c r="A139" i="17"/>
  <c r="I139" i="17"/>
  <c r="J139" i="17"/>
  <c r="A140" i="17"/>
  <c r="I140" i="17"/>
  <c r="J140" i="17"/>
  <c r="A141" i="17"/>
  <c r="I141" i="17"/>
  <c r="J141" i="17"/>
  <c r="I142" i="17"/>
  <c r="J142" i="17"/>
  <c r="A143" i="17"/>
  <c r="I143" i="17"/>
  <c r="A144" i="17"/>
  <c r="I144" i="17"/>
  <c r="J144" i="17"/>
  <c r="A145" i="17"/>
  <c r="I145" i="17"/>
  <c r="J145" i="17"/>
  <c r="A146" i="17"/>
  <c r="I146" i="17"/>
  <c r="J146" i="17"/>
  <c r="A147" i="17"/>
  <c r="I147" i="17"/>
  <c r="J147" i="17"/>
  <c r="I148" i="17"/>
  <c r="J148" i="17"/>
  <c r="I149" i="17"/>
  <c r="J149" i="17"/>
  <c r="A151" i="17"/>
  <c r="I151" i="17"/>
  <c r="A152" i="17"/>
  <c r="I152" i="17"/>
  <c r="A153" i="17"/>
  <c r="I153" i="17"/>
  <c r="J153" i="17"/>
  <c r="A154" i="17"/>
  <c r="I154" i="17"/>
  <c r="J154" i="17"/>
  <c r="A155" i="17"/>
  <c r="I155" i="17"/>
  <c r="J155" i="17"/>
  <c r="I156" i="17"/>
  <c r="J156" i="17"/>
  <c r="I157" i="17"/>
  <c r="J157" i="17"/>
  <c r="A158" i="17"/>
  <c r="I158" i="17"/>
  <c r="A159" i="17"/>
  <c r="I159" i="17"/>
  <c r="A160" i="17"/>
  <c r="I160" i="17"/>
  <c r="J160" i="17"/>
  <c r="A161" i="17"/>
  <c r="I161" i="17"/>
  <c r="J161" i="17"/>
  <c r="A162" i="17"/>
  <c r="I162" i="17"/>
  <c r="J162" i="17"/>
  <c r="A163" i="17"/>
  <c r="I163" i="17"/>
  <c r="J163" i="17"/>
  <c r="A164" i="17"/>
  <c r="I164" i="17"/>
  <c r="J164" i="17"/>
  <c r="I165" i="17"/>
  <c r="J165" i="17"/>
  <c r="A166" i="17"/>
  <c r="I166" i="17"/>
  <c r="A167" i="17"/>
  <c r="I167" i="17"/>
  <c r="J167" i="17"/>
  <c r="A168" i="17"/>
  <c r="I168" i="17"/>
  <c r="J168" i="17"/>
  <c r="A169" i="17"/>
  <c r="I169" i="17"/>
  <c r="J169" i="17"/>
  <c r="A170" i="17"/>
  <c r="I170" i="17"/>
  <c r="J170" i="17"/>
  <c r="A171" i="17"/>
  <c r="I171" i="17"/>
  <c r="J171" i="17"/>
  <c r="A172" i="17"/>
  <c r="I172" i="17"/>
  <c r="J172" i="17"/>
  <c r="I173" i="17"/>
  <c r="J173" i="17"/>
  <c r="A174" i="17"/>
  <c r="I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A183" i="17"/>
  <c r="I183" i="17"/>
  <c r="J183" i="17"/>
  <c r="I184" i="17"/>
  <c r="J184" i="17"/>
  <c r="A185" i="17"/>
  <c r="I185" i="17"/>
  <c r="A186" i="17"/>
  <c r="I186" i="17"/>
  <c r="J186" i="17"/>
  <c r="A187" i="17"/>
  <c r="I187" i="17"/>
  <c r="J187" i="17"/>
  <c r="A188" i="17"/>
  <c r="I188" i="17"/>
  <c r="J188" i="17"/>
  <c r="I189" i="17"/>
  <c r="J189" i="17"/>
  <c r="A190" i="17"/>
  <c r="I190" i="17"/>
  <c r="A191" i="17"/>
  <c r="I191" i="17"/>
  <c r="J191" i="17"/>
  <c r="A192" i="17"/>
  <c r="I192" i="17"/>
  <c r="J192" i="17"/>
  <c r="A193" i="17"/>
  <c r="I193" i="17"/>
  <c r="J193" i="17"/>
  <c r="I194" i="17"/>
  <c r="J194" i="17"/>
  <c r="A195" i="17"/>
  <c r="I195" i="17"/>
  <c r="A196" i="17"/>
  <c r="I196" i="17"/>
  <c r="J196" i="17"/>
  <c r="A197" i="17"/>
  <c r="I197" i="17"/>
  <c r="J197" i="17"/>
  <c r="I198" i="17"/>
  <c r="J198" i="17"/>
  <c r="A199" i="17"/>
  <c r="I199" i="17"/>
  <c r="A200" i="17"/>
  <c r="I200" i="17"/>
  <c r="J200" i="17"/>
  <c r="A201" i="17"/>
  <c r="I201" i="17"/>
  <c r="J201" i="17"/>
  <c r="A202" i="17"/>
  <c r="I202" i="17"/>
  <c r="J202" i="17"/>
  <c r="A203" i="17"/>
  <c r="I203" i="17"/>
  <c r="J203" i="17"/>
  <c r="A204" i="17"/>
  <c r="I204" i="17"/>
  <c r="J204" i="17"/>
  <c r="A205" i="17"/>
  <c r="I205" i="17"/>
  <c r="J205" i="17"/>
  <c r="I206" i="17"/>
  <c r="J206" i="17"/>
  <c r="A207" i="17"/>
  <c r="I207" i="17"/>
  <c r="A208" i="17"/>
  <c r="I208" i="17"/>
  <c r="J208" i="17"/>
  <c r="A209" i="17"/>
  <c r="I209" i="17"/>
  <c r="J209" i="17"/>
  <c r="A210" i="17"/>
  <c r="I210" i="17"/>
  <c r="J210" i="17"/>
  <c r="A211" i="17"/>
  <c r="I211" i="17"/>
  <c r="J211" i="17"/>
  <c r="A212" i="17"/>
  <c r="I212" i="17"/>
  <c r="A213" i="17"/>
  <c r="I213" i="17"/>
  <c r="J213" i="17"/>
  <c r="A214" i="17"/>
  <c r="I214" i="17"/>
  <c r="J214" i="17"/>
  <c r="A215" i="17"/>
  <c r="I215" i="17"/>
  <c r="J215" i="17"/>
  <c r="A216" i="17"/>
  <c r="I216" i="17"/>
  <c r="J216" i="17"/>
  <c r="I217" i="17"/>
  <c r="J217" i="17"/>
  <c r="I218" i="17"/>
  <c r="J218" i="17"/>
  <c r="I219" i="17"/>
  <c r="J219"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B18" i="12"/>
  <c r="P20" i="11"/>
  <c r="P22" i="11" s="1"/>
  <c r="D20" i="15"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N4" i="9"/>
  <c r="AN5" i="9"/>
  <c r="AN6" i="9"/>
  <c r="M7" i="9"/>
  <c r="M8" i="9"/>
  <c r="M9" i="9"/>
  <c r="M10" i="9"/>
  <c r="AN10" i="9"/>
  <c r="M11" i="9"/>
  <c r="A18" i="9"/>
  <c r="AN18"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A7" i="5"/>
  <c r="A7" i="10" s="1"/>
  <c r="C8" i="5"/>
  <c r="B8" i="14" s="1"/>
  <c r="AK8" i="5"/>
  <c r="C9" i="5"/>
  <c r="B9" i="8" s="1"/>
  <c r="C10" i="5"/>
  <c r="B10" i="15" s="1"/>
  <c r="C11" i="5"/>
  <c r="C11" i="9" s="1"/>
  <c r="B52" i="5"/>
  <c r="B32" i="16" s="1"/>
  <c r="B53" i="5"/>
  <c r="B25" i="13" s="1"/>
  <c r="M52" i="5"/>
  <c r="M53" i="5"/>
  <c r="I6" i="4"/>
  <c r="K6" i="4" s="1"/>
  <c r="H39" i="23" s="1"/>
  <c r="L6" i="4"/>
  <c r="Z2" i="23" s="1"/>
  <c r="M6" i="4"/>
  <c r="N6" i="4" s="1"/>
  <c r="AA6" i="4"/>
  <c r="B7" i="4"/>
  <c r="L8" i="4"/>
  <c r="A6" i="6"/>
  <c r="B14" i="4"/>
  <c r="B15" i="4"/>
  <c r="H32" i="4"/>
  <c r="G32" i="4" s="1"/>
  <c r="B2" i="2"/>
  <c r="F2" i="2"/>
  <c r="B3" i="2"/>
  <c r="A1" i="13" s="1"/>
  <c r="A3" i="12" l="1"/>
  <c r="B15" i="23"/>
  <c r="Q31" i="9"/>
  <c r="F36" i="24"/>
  <c r="F18" i="24" s="1"/>
  <c r="K34" i="25"/>
  <c r="F35" i="24"/>
  <c r="F16" i="24" s="1"/>
  <c r="Q20" i="5"/>
  <c r="N44" i="5"/>
  <c r="H25" i="19" s="1"/>
  <c r="J37" i="25"/>
  <c r="B26" i="24"/>
  <c r="N36" i="25"/>
  <c r="J31" i="25"/>
  <c r="O34" i="25"/>
  <c r="Q21" i="5"/>
  <c r="O21" i="5" s="1"/>
  <c r="P30" i="12"/>
  <c r="D22" i="15" s="1"/>
  <c r="E16" i="20"/>
  <c r="E53" i="23"/>
  <c r="H20" i="19"/>
  <c r="I20" i="19" s="1"/>
  <c r="Q29" i="5"/>
  <c r="O29" i="5" s="1"/>
  <c r="Q26" i="5"/>
  <c r="O26" i="5" s="1"/>
  <c r="Q30" i="5"/>
  <c r="O30" i="5" s="1"/>
  <c r="Q34" i="5"/>
  <c r="O34" i="5" s="1"/>
  <c r="Q25" i="5"/>
  <c r="O25" i="5" s="1"/>
  <c r="Q41" i="5"/>
  <c r="O41" i="5" s="1"/>
  <c r="Q27" i="5"/>
  <c r="O27" i="5" s="1"/>
  <c r="Q31" i="5"/>
  <c r="O31" i="5" s="1"/>
  <c r="Q39" i="5"/>
  <c r="O39" i="5" s="1"/>
  <c r="Q33" i="5"/>
  <c r="O33" i="5" s="1"/>
  <c r="Q24" i="5"/>
  <c r="O24" i="5" s="1"/>
  <c r="Q28" i="5"/>
  <c r="O28" i="5" s="1"/>
  <c r="Q32" i="5"/>
  <c r="O32" i="5" s="1"/>
  <c r="Q40" i="5"/>
  <c r="O40" i="5" s="1"/>
  <c r="Q22" i="5"/>
  <c r="Q23" i="5"/>
  <c r="O23" i="5" s="1"/>
  <c r="F72" i="6"/>
  <c r="T76" i="6"/>
  <c r="B50" i="7"/>
  <c r="B59" i="8"/>
  <c r="A3" i="8"/>
  <c r="B9" i="10"/>
  <c r="R20" i="11"/>
  <c r="S20" i="11" s="1"/>
  <c r="Q20" i="11" s="1"/>
  <c r="Q23" i="11" s="1"/>
  <c r="M21" i="17"/>
  <c r="D26" i="15" s="1"/>
  <c r="F16" i="22"/>
  <c r="O37" i="25"/>
  <c r="N33" i="25"/>
  <c r="O31" i="25"/>
  <c r="I39" i="25" s="1"/>
  <c r="A3" i="5"/>
  <c r="A3" i="6"/>
  <c r="D35" i="9"/>
  <c r="E16" i="21"/>
  <c r="K35" i="25"/>
  <c r="AK2" i="5"/>
  <c r="B77" i="6"/>
  <c r="Z2" i="6"/>
  <c r="H19" i="19"/>
  <c r="I19" i="19" s="1"/>
  <c r="C10" i="9"/>
  <c r="O18" i="13"/>
  <c r="Q20" i="12"/>
  <c r="Q31" i="12" s="1"/>
  <c r="S30" i="12"/>
  <c r="F46" i="23"/>
  <c r="F41" i="19"/>
  <c r="J26" i="17"/>
  <c r="C24" i="18"/>
  <c r="D33" i="16"/>
  <c r="C25" i="18"/>
  <c r="F47" i="23"/>
  <c r="F42" i="19"/>
  <c r="J27" i="17"/>
  <c r="U1" i="6"/>
  <c r="U2" i="6" s="1"/>
  <c r="B51" i="7"/>
  <c r="C10" i="7"/>
  <c r="C8" i="7"/>
  <c r="A3" i="7"/>
  <c r="B60" i="8"/>
  <c r="B10" i="8"/>
  <c r="B8" i="8"/>
  <c r="O34" i="9"/>
  <c r="A7" i="9"/>
  <c r="E86" i="10"/>
  <c r="B11" i="10"/>
  <c r="A3" i="10"/>
  <c r="O26" i="11"/>
  <c r="H28" i="19"/>
  <c r="H21" i="19"/>
  <c r="I21" i="19" s="1"/>
  <c r="B35" i="12"/>
  <c r="B11" i="12"/>
  <c r="B9" i="12"/>
  <c r="A7" i="12"/>
  <c r="A3" i="13"/>
  <c r="B24" i="14"/>
  <c r="B11" i="14"/>
  <c r="B9" i="14"/>
  <c r="A7" i="14"/>
  <c r="D32" i="15"/>
  <c r="A1" i="15"/>
  <c r="B8" i="16"/>
  <c r="A1" i="6"/>
  <c r="B11" i="8"/>
  <c r="D18" i="15"/>
  <c r="H27" i="19"/>
  <c r="C8" i="9"/>
  <c r="E85" i="10"/>
  <c r="A1" i="10"/>
  <c r="B26" i="11"/>
  <c r="B10" i="11"/>
  <c r="B8" i="11"/>
  <c r="A3" i="11"/>
  <c r="O34" i="12"/>
  <c r="H22" i="19"/>
  <c r="I22" i="19" s="1"/>
  <c r="H29" i="19"/>
  <c r="D24" i="13"/>
  <c r="F22" i="25"/>
  <c r="B10" i="13"/>
  <c r="B8" i="13"/>
  <c r="A3" i="14"/>
  <c r="B32" i="15"/>
  <c r="B8" i="15"/>
  <c r="D32" i="16"/>
  <c r="B10" i="16"/>
  <c r="A1" i="16"/>
  <c r="A1" i="12"/>
  <c r="A2" i="19"/>
  <c r="A1" i="17"/>
  <c r="A101" i="17" s="1"/>
  <c r="A1" i="23"/>
  <c r="A1" i="18"/>
  <c r="A104" i="18" s="1"/>
  <c r="B25" i="18"/>
  <c r="B33" i="15"/>
  <c r="B25" i="14"/>
  <c r="B47" i="23"/>
  <c r="C42" i="19"/>
  <c r="B27" i="17"/>
  <c r="B33" i="16"/>
  <c r="F71" i="6"/>
  <c r="J51" i="7"/>
  <c r="C11" i="7"/>
  <c r="C9" i="7"/>
  <c r="A7" i="7"/>
  <c r="E61" i="8"/>
  <c r="A1" i="8"/>
  <c r="D34" i="9"/>
  <c r="A3" i="9"/>
  <c r="B85" i="10"/>
  <c r="O27" i="11"/>
  <c r="A1" i="11"/>
  <c r="B34" i="12"/>
  <c r="B10" i="12"/>
  <c r="B8" i="12"/>
  <c r="F33" i="25"/>
  <c r="F15" i="25" s="1"/>
  <c r="F18" i="25" s="1"/>
  <c r="D15" i="25"/>
  <c r="F23" i="25" s="1"/>
  <c r="D25" i="14"/>
  <c r="B10" i="14"/>
  <c r="A1" i="14"/>
  <c r="B11" i="18"/>
  <c r="B114" i="18" s="1"/>
  <c r="B11" i="15"/>
  <c r="B11" i="17"/>
  <c r="I111" i="17" s="1"/>
  <c r="B11" i="16"/>
  <c r="B8" i="17"/>
  <c r="I108" i="17" s="1"/>
  <c r="B8" i="18"/>
  <c r="B111" i="18" s="1"/>
  <c r="F44" i="23"/>
  <c r="G39" i="19"/>
  <c r="D4" i="25"/>
  <c r="A1" i="5"/>
  <c r="A1" i="7"/>
  <c r="B2" i="4"/>
  <c r="B10" i="17"/>
  <c r="I110" i="17" s="1"/>
  <c r="B10" i="18"/>
  <c r="B113" i="18" s="1"/>
  <c r="A7" i="15"/>
  <c r="A7" i="17"/>
  <c r="A107" i="17" s="1"/>
  <c r="A7" i="18"/>
  <c r="A110" i="18" s="1"/>
  <c r="A7" i="16"/>
  <c r="A3" i="18"/>
  <c r="A106" i="18" s="1"/>
  <c r="A38" i="25"/>
  <c r="C12" i="19"/>
  <c r="A3" i="17"/>
  <c r="A103" i="17" s="1"/>
  <c r="C50" i="23"/>
  <c r="F50" i="23"/>
  <c r="B53" i="23"/>
  <c r="B51" i="23"/>
  <c r="B52" i="23"/>
  <c r="B54" i="23"/>
  <c r="B1" i="4"/>
  <c r="B26" i="17"/>
  <c r="B24" i="13"/>
  <c r="B6" i="23"/>
  <c r="B24" i="18"/>
  <c r="B46" i="23"/>
  <c r="C41" i="19"/>
  <c r="B9" i="15"/>
  <c r="B9" i="17"/>
  <c r="I109" i="17" s="1"/>
  <c r="B9" i="18"/>
  <c r="B112" i="18" s="1"/>
  <c r="B9" i="16"/>
  <c r="A6" i="5"/>
  <c r="J50" i="7"/>
  <c r="E60" i="8"/>
  <c r="A7" i="8"/>
  <c r="O35" i="9"/>
  <c r="C9" i="9"/>
  <c r="A1" i="9"/>
  <c r="B84" i="10"/>
  <c r="B10" i="10"/>
  <c r="B8" i="10"/>
  <c r="B27" i="11"/>
  <c r="B11" i="11"/>
  <c r="B9" i="11"/>
  <c r="A7" i="11"/>
  <c r="O35" i="12"/>
  <c r="D25" i="13"/>
  <c r="K18" i="13"/>
  <c r="B11" i="13"/>
  <c r="B9" i="13"/>
  <c r="A7" i="13"/>
  <c r="D24" i="14"/>
  <c r="D33" i="15"/>
  <c r="A3" i="15"/>
  <c r="A3" i="16"/>
  <c r="H23" i="19"/>
  <c r="I23" i="19" s="1"/>
  <c r="J36" i="25"/>
  <c r="N35" i="25"/>
  <c r="O33" i="25"/>
  <c r="J33" i="25"/>
  <c r="K32" i="25"/>
  <c r="S22" i="11" l="1"/>
  <c r="F37" i="24"/>
  <c r="F38" i="24" s="1"/>
  <c r="F17" i="24" s="1"/>
  <c r="F19" i="24" s="1"/>
  <c r="D17" i="13"/>
  <c r="O20" i="5"/>
  <c r="S44" i="5"/>
  <c r="O47" i="5" s="1"/>
  <c r="H18" i="19"/>
  <c r="I18" i="19" s="1"/>
  <c r="F73" i="6"/>
  <c r="F75" i="6" s="1"/>
  <c r="Q76" i="6" s="1"/>
  <c r="H16" i="19"/>
  <c r="D16" i="15"/>
  <c r="D7" i="25" s="1"/>
  <c r="F7" i="25" s="1"/>
  <c r="I41" i="25"/>
  <c r="H26" i="19"/>
  <c r="O22" i="5"/>
  <c r="H15" i="19"/>
  <c r="I15" i="19" s="1"/>
  <c r="K23" i="19" s="1"/>
  <c r="D26" i="16" s="1"/>
  <c r="I40" i="25"/>
  <c r="H30" i="19"/>
  <c r="N45" i="5"/>
  <c r="A6" i="18"/>
  <c r="A109" i="18" s="1"/>
  <c r="A6" i="14"/>
  <c r="A6" i="13"/>
  <c r="A6" i="17"/>
  <c r="A106" i="17" s="1"/>
  <c r="A6" i="15"/>
  <c r="A6" i="7"/>
  <c r="A6" i="16"/>
  <c r="A6" i="9"/>
  <c r="A6" i="8"/>
  <c r="A6" i="12"/>
  <c r="A6" i="11"/>
  <c r="A6" i="10"/>
  <c r="AG7" i="23"/>
  <c r="AG8" i="23" s="1"/>
  <c r="AG6" i="23"/>
  <c r="AG9" i="23"/>
  <c r="AF1" i="5"/>
  <c r="D8" i="25"/>
  <c r="F8" i="25" s="1"/>
  <c r="D8" i="24"/>
  <c r="F8" i="24" s="1"/>
  <c r="D18" i="25"/>
  <c r="K19" i="19" l="1"/>
  <c r="D16" i="16" s="1"/>
  <c r="D7" i="24"/>
  <c r="F7" i="24" s="1"/>
  <c r="K21" i="19"/>
  <c r="D20" i="16" s="1"/>
  <c r="K22" i="19"/>
  <c r="D22" i="16" s="1"/>
  <c r="K20" i="19"/>
  <c r="D18" i="16" s="1"/>
  <c r="K18" i="19"/>
  <c r="D14" i="16" s="1"/>
  <c r="D20" i="25"/>
  <c r="F20" i="25" s="1"/>
  <c r="N46" i="5"/>
  <c r="D15" i="13"/>
  <c r="D18" i="13" s="1"/>
  <c r="D24" i="15" s="1"/>
  <c r="AF2" i="5"/>
  <c r="I17" i="13"/>
  <c r="M17" i="13" s="1"/>
  <c r="B41" i="23"/>
  <c r="D14" i="14" l="1"/>
  <c r="D14" i="24" s="1"/>
  <c r="L24" i="24" s="1"/>
  <c r="K24" i="24" s="1"/>
  <c r="B24" i="24" s="1"/>
  <c r="D16" i="14"/>
  <c r="D15" i="24" s="1"/>
  <c r="L25" i="24" s="1"/>
  <c r="K25" i="24" s="1"/>
  <c r="B25" i="24" s="1"/>
  <c r="H11" i="24"/>
  <c r="D11" i="24" s="1"/>
  <c r="F11" i="24" s="1"/>
  <c r="D14" i="15"/>
  <c r="D28" i="15" s="1"/>
  <c r="D19" i="24" l="1"/>
  <c r="D18" i="14"/>
  <c r="D24" i="16" s="1"/>
  <c r="D28" i="16" s="1"/>
  <c r="AB17" i="23" s="1"/>
  <c r="A1" i="26" s="1"/>
  <c r="A11" i="26" s="1"/>
  <c r="B11" i="26" s="1"/>
  <c r="D11" i="26" s="1"/>
  <c r="D6" i="25"/>
  <c r="AC3" i="10"/>
  <c r="AC7" i="10" s="1"/>
  <c r="D6" i="24"/>
  <c r="AN3" i="9"/>
  <c r="AN7" i="9" s="1"/>
  <c r="AI3" i="17"/>
  <c r="AI7" i="17" s="1"/>
  <c r="M3" i="8"/>
  <c r="M7" i="8" s="1"/>
  <c r="AF3" i="18"/>
  <c r="AF7" i="18" s="1"/>
  <c r="A9" i="26" l="1"/>
  <c r="B9" i="26" s="1"/>
  <c r="D9" i="26" s="1"/>
  <c r="A7" i="26"/>
  <c r="B7" i="26" s="1"/>
  <c r="D7" i="26" s="1"/>
  <c r="A6" i="26"/>
  <c r="B6" i="26" s="1"/>
  <c r="A10" i="26"/>
  <c r="B10" i="26" s="1"/>
  <c r="D10" i="26" s="1"/>
  <c r="A8" i="26"/>
  <c r="B8" i="26" s="1"/>
  <c r="D8" i="26" s="1"/>
  <c r="D10" i="25"/>
  <c r="F6" i="25"/>
  <c r="F10" i="25" s="1"/>
  <c r="F35" i="25"/>
  <c r="F36" i="25" s="1"/>
  <c r="F16" i="25" s="1"/>
  <c r="F6" i="24"/>
  <c r="F10" i="24" s="1"/>
  <c r="D10" i="24"/>
  <c r="A4" i="26" l="1"/>
  <c r="AC17" i="23" s="1"/>
  <c r="B17" i="23" s="1"/>
  <c r="D12" i="24"/>
  <c r="D20" i="24"/>
  <c r="D12" i="25"/>
  <c r="D19" i="25"/>
  <c r="F12" i="24"/>
  <c r="F20" i="24"/>
  <c r="F12" i="25"/>
  <c r="F19" i="25"/>
</calcChain>
</file>

<file path=xl/sharedStrings.xml><?xml version="1.0" encoding="utf-8"?>
<sst xmlns="http://schemas.openxmlformats.org/spreadsheetml/2006/main" count="1289" uniqueCount="620">
  <si>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</si>
  <si>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</si>
  <si>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</si>
  <si>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</si>
  <si>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</si>
  <si>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</si>
  <si>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</si>
  <si>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</si>
  <si>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</si>
  <si>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</si>
  <si>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</si>
  <si>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</si>
  <si>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</si>
  <si>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</si>
  <si>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</si>
  <si>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</si>
  <si>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</si>
  <si>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</si>
  <si>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</si>
  <si>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</si>
  <si>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</si>
  <si>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</si>
  <si>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</si>
  <si>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</si>
  <si>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</si>
  <si>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</si>
  <si>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</si>
  <si>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</si>
  <si>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</si>
  <si>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</si>
  <si>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</si>
  <si>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</si>
  <si>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</si>
  <si>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</si>
  <si>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</si>
  <si>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</si>
  <si>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</si>
  <si>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</si>
  <si>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</si>
  <si>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</si>
  <si>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</si>
  <si>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</si>
  <si>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</si>
  <si>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</si>
  <si>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</si>
  <si>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</si>
  <si>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</si>
  <si>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</si>
  <si>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</si>
  <si>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</si>
  <si>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</si>
  <si>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</si>
  <si>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</si>
  <si>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</si>
  <si>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</si>
  <si>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</si>
  <si>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</si>
  <si>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</si>
  <si>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</si>
  <si>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</si>
  <si>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</si>
  <si>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</si>
  <si>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</si>
  <si>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</si>
  <si>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</si>
  <si>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</si>
  <si>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</si>
  <si>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</si>
  <si>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</si>
  <si>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</si>
  <si>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</si>
  <si>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</si>
  <si>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</si>
  <si>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</si>
  <si>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</si>
  <si>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</si>
  <si>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</si>
  <si>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</si>
  <si>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</si>
  <si>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</si>
  <si>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</si>
  <si>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</si>
  <si>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</si>
  <si>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</si>
  <si>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</si>
  <si>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</si>
  <si>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</si>
  <si>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</si>
  <si>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</si>
  <si>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</si>
  <si>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</si>
  <si>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</si>
  <si>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</si>
  <si>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</si>
  <si>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</si>
  <si>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</si>
  <si>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</si>
  <si>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</si>
  <si>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</si>
  <si>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</si>
  <si>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</si>
  <si>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</si>
  <si>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</si>
  <si>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</si>
  <si>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</si>
  <si>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</si>
  <si>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</si>
  <si>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</si>
  <si>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</si>
  <si>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</si>
  <si>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</si>
  <si>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</si>
  <si>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</si>
  <si>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</si>
  <si>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</si>
  <si>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</si>
  <si>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</si>
  <si>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</si>
  <si>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</si>
  <si>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</si>
  <si>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</si>
  <si>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</si>
  <si>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</si>
  <si>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</si>
  <si>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</si>
  <si>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</si>
  <si>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</si>
  <si>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</si>
  <si>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</si>
  <si>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</si>
  <si>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</si>
  <si>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</si>
  <si>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</si>
  <si>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</si>
  <si>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</si>
  <si>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</si>
  <si>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</si>
  <si>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</si>
  <si>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</si>
  <si>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</si>
  <si>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</si>
  <si>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</si>
  <si>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</si>
  <si>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</si>
  <si>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</si>
  <si>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</si>
  <si>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</si>
  <si>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</si>
  <si>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</si>
  <si>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</si>
  <si>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</si>
  <si>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</si>
  <si>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</si>
  <si>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</si>
  <si>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</si>
  <si>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</si>
  <si>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</si>
  <si>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</si>
  <si>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</si>
  <si>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</si>
  <si>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</si>
  <si>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</si>
  <si>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</si>
  <si>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</si>
  <si>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</si>
  <si>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</si>
  <si>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</si>
  <si>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</si>
  <si>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</si>
  <si>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</si>
  <si>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</si>
  <si>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</si>
  <si>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</si>
  <si>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</si>
  <si>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</si>
  <si>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</si>
  <si>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</si>
  <si>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</si>
  <si>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</si>
  <si>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</si>
  <si>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</si>
  <si>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</si>
  <si>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</si>
  <si>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</si>
  <si>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</si>
  <si>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</si>
  <si>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</si>
  <si>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</si>
  <si>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</si>
  <si>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</si>
  <si>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</si>
  <si>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</si>
  <si>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</si>
  <si>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</si>
  <si>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</si>
  <si>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</si>
  <si>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</si>
  <si>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</si>
  <si>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</si>
  <si>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</si>
  <si>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</si>
  <si>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</si>
  <si>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</si>
  <si>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</si>
  <si>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</si>
  <si>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</si>
  <si>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</si>
  <si>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</si>
  <si>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</si>
  <si>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</si>
  <si>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</si>
  <si>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</si>
  <si>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</si>
  <si>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</si>
  <si>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</si>
  <si>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</si>
  <si>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</si>
  <si>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</si>
  <si>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</si>
  <si>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</si>
  <si>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</si>
  <si>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</si>
  <si>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</si>
  <si>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</si>
  <si>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</si>
  <si>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</si>
  <si>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</si>
  <si>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</si>
  <si>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</si>
  <si>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</si>
  <si>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</si>
  <si>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</si>
  <si>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</si>
  <si>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</si>
  <si>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</si>
  <si>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</si>
  <si>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</si>
  <si>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</si>
  <si>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</si>
  <si>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</si>
  <si>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</si>
  <si>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</si>
  <si>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</si>
  <si>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</si>
  <si>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</si>
  <si>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</si>
  <si>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</si>
  <si>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</si>
  <si>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</si>
  <si>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</si>
  <si>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</si>
  <si>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</si>
  <si>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</si>
  <si>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</si>
  <si>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</si>
  <si>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</si>
  <si>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</si>
  <si>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</si>
  <si>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</si>
  <si>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</si>
  <si>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</si>
  <si>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</si>
  <si>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</si>
  <si>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</si>
  <si>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</si>
  <si>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</si>
  <si>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</si>
  <si>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</si>
  <si>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</si>
  <si>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</si>
  <si>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</si>
  <si>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</si>
  <si>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</si>
  <si>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</si>
  <si>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</si>
  <si>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</si>
  <si>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</si>
  <si>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</si>
  <si>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</si>
  <si>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</si>
  <si>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</si>
  <si>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</si>
  <si>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</si>
  <si>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</si>
  <si>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</si>
  <si>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</si>
  <si>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</si>
  <si>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</si>
  <si>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</si>
  <si>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</si>
  <si>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</si>
  <si>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</si>
  <si>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</si>
  <si>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</si>
  <si>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</si>
  <si>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</si>
  <si>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</si>
  <si>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</si>
  <si>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</si>
  <si>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</si>
  <si>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</si>
  <si>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</si>
  <si>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</si>
  <si>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</si>
  <si>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</si>
  <si>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</si>
  <si>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</si>
  <si>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</si>
  <si>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</si>
  <si>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</si>
  <si>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</si>
  <si>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</si>
  <si>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</si>
  <si>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</si>
  <si>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</si>
  <si>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</si>
  <si>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</si>
  <si>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</si>
  <si>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</si>
  <si>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</si>
  <si>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</si>
  <si>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</si>
  <si>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</si>
  <si>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</si>
  <si>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</si>
  <si>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</si>
  <si>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</si>
  <si>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</si>
  <si>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</si>
  <si>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</si>
  <si>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</si>
  <si>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</si>
  <si>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</si>
  <si>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</si>
  <si>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</si>
  <si>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</si>
  <si>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</si>
  <si>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</si>
  <si>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</si>
  <si>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</si>
  <si>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</si>
  <si>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</si>
  <si>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</si>
  <si>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</si>
  <si>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</si>
  <si>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</si>
  <si>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</si>
  <si>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</si>
  <si>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</si>
  <si>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</si>
  <si>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</si>
  <si>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</si>
  <si>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</si>
  <si>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</si>
  <si>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</si>
  <si>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</si>
  <si>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</si>
  <si>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</si>
  <si>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</si>
  <si>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</si>
  <si>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</si>
  <si>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</si>
  <si>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</si>
  <si>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</si>
  <si>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</si>
  <si>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</si>
  <si>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</si>
  <si>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</si>
  <si>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</si>
  <si>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</si>
  <si>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</si>
  <si>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</si>
  <si>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</si>
  <si>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</si>
  <si>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</si>
  <si>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</si>
  <si>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</si>
  <si>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</si>
  <si>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</si>
  <si>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</si>
  <si>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</si>
  <si>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</si>
  <si>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</si>
  <si>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</si>
  <si>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</si>
  <si>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</si>
  <si>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</si>
  <si>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</si>
  <si>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</si>
  <si>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</si>
  <si>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</si>
  <si>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</si>
  <si>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</si>
  <si>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</si>
  <si>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</si>
  <si>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</si>
  <si>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</si>
  <si>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</si>
  <si>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</si>
  <si>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</si>
  <si>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</si>
  <si>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</si>
  <si>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</si>
  <si>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</si>
  <si>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</si>
  <si>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</si>
  <si>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</si>
  <si>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</si>
  <si>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</si>
  <si>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</si>
  <si>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</si>
  <si>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</si>
  <si>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</si>
  <si>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</si>
  <si>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</si>
  <si>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</si>
  <si>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</si>
  <si>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</si>
  <si>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</si>
  <si>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</si>
  <si>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</si>
  <si>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</si>
  <si>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</si>
  <si>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</si>
  <si>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</si>
  <si>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</si>
  <si>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</si>
  <si>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</si>
  <si>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</si>
  <si>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</si>
  <si>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</si>
  <si>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</si>
  <si>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</si>
  <si>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</si>
  <si>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</si>
  <si>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</si>
  <si>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</si>
  <si>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</si>
  <si>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</si>
  <si>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</si>
  <si>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</si>
  <si>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</si>
  <si>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</si>
  <si>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</si>
  <si>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</si>
  <si>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</si>
  <si>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</si>
  <si>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</si>
  <si>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</si>
  <si>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</si>
  <si>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</si>
  <si>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</si>
  <si>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</si>
  <si>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</si>
  <si>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</si>
  <si>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</si>
  <si>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</si>
  <si>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</si>
  <si>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</si>
  <si>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All the cells in Sch-4 &amp; Sch-6 are auto filled, therefore no cell is required to be filled up there.</t>
  </si>
  <si>
    <t>Fill up only green shaded cells in Sch-1, Sch-2, Sch-3, Sch-5, Sch-7 and Bid Form 2nd Envelope.</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</si>
  <si>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</si>
  <si>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</si>
  <si>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</si>
  <si>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</si>
  <si>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</si>
  <si>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</si>
  <si>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</si>
  <si>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</si>
  <si>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</si>
  <si>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</si>
  <si>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</si>
  <si>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</si>
  <si>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</si>
  <si>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</si>
  <si>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</si>
  <si>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</si>
  <si>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</si>
  <si>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</si>
  <si>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</si>
  <si>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</si>
  <si>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</si>
  <si>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</si>
  <si>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</si>
  <si>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</si>
  <si>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</si>
  <si>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</si>
  <si>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</si>
  <si>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</si>
  <si>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</si>
  <si>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</si>
  <si>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</si>
  <si>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</si>
  <si>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</si>
  <si>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</si>
  <si>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</si>
  <si>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</si>
  <si>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</si>
  <si>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</si>
  <si>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</si>
  <si>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</si>
  <si>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</si>
  <si>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</si>
  <si>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</si>
  <si>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</si>
  <si>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</si>
  <si>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</si>
  <si>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</si>
  <si>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</si>
  <si>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</si>
  <si>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</si>
  <si>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</si>
  <si>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</si>
  <si>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</si>
  <si>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</si>
  <si>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</si>
  <si>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</si>
  <si>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</si>
  <si>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</si>
  <si>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</si>
  <si>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</si>
  <si>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</si>
  <si>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</si>
  <si>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</si>
  <si>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</si>
  <si>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</si>
  <si>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</si>
  <si>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</si>
  <si>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</si>
  <si>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13 = 10 x 11</t>
  </si>
  <si>
    <t>Sch-4a (Training  Charges) :</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</si>
  <si>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</si>
  <si>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</si>
  <si>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</si>
  <si>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</si>
  <si>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</si>
  <si>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</si>
  <si>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</si>
  <si>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</si>
  <si>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</si>
  <si>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</si>
  <si>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</si>
  <si>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</si>
  <si>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</si>
  <si>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</si>
  <si>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</si>
  <si>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</si>
  <si>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</si>
  <si>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</si>
  <si>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</si>
  <si>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</si>
  <si>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</si>
  <si>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</si>
  <si>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</si>
  <si>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</si>
  <si>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</si>
  <si>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</si>
  <si>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</si>
  <si>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</si>
  <si>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</si>
  <si>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</si>
  <si>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</si>
  <si>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</si>
  <si>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</si>
  <si>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</si>
  <si>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</si>
  <si>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</si>
  <si>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</si>
  <si>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EA </t>
  </si>
  <si>
    <t>SET</t>
  </si>
  <si>
    <t>Type tests:</t>
  </si>
  <si>
    <t>On line insulating oil drying system (Cartridge type) (As per technicalspecification)</t>
  </si>
  <si>
    <t>Set of Hand Tools With Tool Box as per Technical Specification</t>
  </si>
  <si>
    <t>Buchholz Relay (Main Tank) complete with float and  contacts forTransformer</t>
  </si>
  <si>
    <t>Magnetic Oil Level Gauge</t>
  </si>
  <si>
    <t>10 = 8 x 9</t>
  </si>
  <si>
    <t>On line insulating oil drying system (Cartridge type) (As per technical specification)</t>
  </si>
  <si>
    <t>Unit Installation Charges</t>
  </si>
  <si>
    <t>Schedule-3 : Installation Charges</t>
  </si>
  <si>
    <t>General Instruction to the Bidders for filling up this workbook of Price Schedules for Transformer Package -TR-07</t>
  </si>
  <si>
    <t>Sch-3 (Installation  Charges) :</t>
  </si>
  <si>
    <t xml:space="preserve">Taxes and Duties </t>
  </si>
  <si>
    <t xml:space="preserve">ICT                                     </t>
  </si>
  <si>
    <t xml:space="preserve">765kV ICT Spares                        </t>
  </si>
  <si>
    <t>500 MVA, (765/?3)/(400/?3)/33 kV, 1-ph Autotransformer excludingInsulating Oil</t>
  </si>
  <si>
    <t>Insulating Oil for 500 MVA, (765/?3)/(400/?3)/33 kV, 1-phAutotransformer</t>
  </si>
  <si>
    <t>On line Dissolved Gas(Multigas) &amp; Moisture analyser</t>
  </si>
  <si>
    <t>Current transformer (33kV) for transformer Netural along with supportstructure &amp; terminal connector</t>
  </si>
  <si>
    <t>AUTOMATIC TRANSFORMER OIL BDV TEST KIT</t>
  </si>
  <si>
    <t>Portable DGA measurement test kit withall necessary accessories and licensedsoftware as per Technical specification</t>
  </si>
  <si>
    <t>Digital RTCC Panel consist of digital RTCC relays as per technicalspecification</t>
  </si>
  <si>
    <t>Oil Storage Tank (20kL)</t>
  </si>
  <si>
    <t>Oil cooler pump with motor for 765kV Transformer</t>
  </si>
  <si>
    <t>Cooler fan with motor for 765kV Transformer</t>
  </si>
  <si>
    <t>Starters, contactors, switches and relays for electrical controlpanels of 765kV T/F (one set of each type)</t>
  </si>
  <si>
    <t>Oil flow indicator for 765kV T/F with flow switch</t>
  </si>
  <si>
    <t>Spares insulating oil to be handed over to Owner after commissioning</t>
  </si>
  <si>
    <t>Local winding temperature indicator (WTI) with contact</t>
  </si>
  <si>
    <t>OTI complete with contacts &amp; sensing device</t>
  </si>
  <si>
    <t>765kV,2500A Bushing with metal parts andgaskets</t>
  </si>
  <si>
    <t>420kV, 2500A Bushing with metal partsand gaskets</t>
  </si>
  <si>
    <t>52kV, 3150A Bushing with metal parts andgaskets</t>
  </si>
  <si>
    <t>36kV, 3150A Bushing with metal parts andgaskets for Transformer</t>
  </si>
  <si>
    <t xml:space="preserve">L  </t>
  </si>
  <si>
    <t>500 MVA, (765/v3)/(400/v3)/33 kV, 1-ph Autotransformer excluding Insulating Oil</t>
  </si>
  <si>
    <t>Insulating Oil for 500 MVA, (765/v3)/(400/v3)/33 kV, 1-ph Autotransformer</t>
  </si>
  <si>
    <t>Online dissolved Hydrogen gas and moisture monitor as per Technical Specification</t>
  </si>
  <si>
    <t>Current transformer (33kV) for transformer Netural along with support structure &amp; terminal connector</t>
  </si>
  <si>
    <t>Set of Hand tools with Tool box as per Technical Specification</t>
  </si>
  <si>
    <t>Transformer Oil BDV Test Kit</t>
  </si>
  <si>
    <t>Portable Dissolved Gas Analysis of Transformer Oil</t>
  </si>
  <si>
    <t>Digital RTCC Panel consist of digital RTCC relays as per technical specification</t>
  </si>
  <si>
    <t>Name of  Bidder</t>
  </si>
  <si>
    <t>Address of Bidder</t>
  </si>
  <si>
    <t>TR-09</t>
  </si>
  <si>
    <t xml:space="preserve">Transformer Package-TR09 for 7 X 500 MVA, 765/400 kV 1- Phase ICT’s at Bhadla-II PS (Jodhpur) under Transmission scheme for solar energy zones in Rajasthan
</t>
  </si>
  <si>
    <t>Confirmed</t>
  </si>
  <si>
    <t xml:space="preserve">Specification No: CC-CS/912-NR1/TR-3994/3/G10 </t>
  </si>
  <si>
    <t xml:space="preserve">765kV ICT’s at Bhadla-II PS (Jodhpur)     </t>
  </si>
  <si>
    <t>Local Transportation, In-transit insurance, loading and unloading Charges including GST,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</si>
</sst>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strike/>
      <sz val="11"/>
      <name val="Book Antiqua"/>
      <family val="1"/>
    </font>
    <font>
      <b/>
      <sz val="14"/>
      <name val="Times New Roman"/>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b/>
      <i/>
      <sz val="10"/>
      <name val="Book Antiqua"/>
      <family val="1"/>
    </font>
    <font>
      <b/>
      <sz val="12"/>
      <color indexed="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b/>
      <sz val="16"/>
      <name val="Book Antiqua"/>
      <family val="1"/>
    </font>
    <font>
      <u/>
      <sz val="11"/>
      <color theme="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224">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1"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10" fillId="0" borderId="0" applyNumberFormat="0" applyFill="0" applyBorder="0" applyAlignment="0" applyProtection="0"/>
  </cellStyleXfs>
  <cellXfs count="1661">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Border="1" applyAlignment="1" applyProtection="1">
      <alignment vertical="center"/>
      <protection hidden="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1" fillId="0" borderId="0" xfId="205"/>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 fillId="0" borderId="0" xfId="205"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4" fillId="0" borderId="15"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center" vertical="top"/>
    </xf>
    <xf numFmtId="0" fontId="4" fillId="0" borderId="4" xfId="214" quotePrefix="1" applyFont="1" applyBorder="1" applyAlignment="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4" fillId="0" borderId="15" xfId="0" applyNumberFormat="1" applyFont="1" applyFill="1" applyBorder="1" applyAlignment="1" applyProtection="1">
      <alignment horizontal="center" vertical="top" wrapText="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4" fillId="0" borderId="4" xfId="0" applyNumberFormat="1" applyFont="1" applyFill="1" applyBorder="1" applyAlignment="1" applyProtection="1">
      <alignment horizontal="center" vertical="center" wrapText="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164" fontId="4" fillId="0" borderId="3" xfId="0" applyNumberFormat="1" applyFont="1" applyFill="1" applyBorder="1" applyAlignment="1" applyProtection="1">
      <alignment horizontal="center" vertical="top" wrapText="1"/>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5" fillId="11" borderId="4" xfId="0" applyNumberFormat="1" applyFont="1" applyFill="1" applyBorder="1" applyAlignment="1" applyProtection="1">
      <alignment vertical="top" wrapText="1"/>
    </xf>
    <xf numFmtId="0" fontId="105" fillId="11" borderId="15" xfId="0" applyNumberFormat="1" applyFont="1" applyFill="1" applyBorder="1" applyAlignment="1" applyProtection="1">
      <alignment vertical="top" wrapText="1"/>
    </xf>
    <xf numFmtId="0" fontId="4" fillId="0" borderId="4" xfId="200" applyNumberFormat="1" applyFont="1" applyFill="1" applyBorder="1" applyAlignment="1" applyProtection="1">
      <alignment vertical="top"/>
    </xf>
    <xf numFmtId="2" fontId="4" fillId="0" borderId="4" xfId="200" applyNumberFormat="1" applyFont="1" applyFill="1" applyBorder="1" applyAlignment="1" applyProtection="1">
      <alignment vertical="top"/>
    </xf>
    <xf numFmtId="170"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4" fillId="0" borderId="3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4" xfId="0" applyNumberFormat="1" applyFont="1" applyFill="1" applyBorder="1" applyAlignment="1" applyProtection="1">
      <alignment horizontal="center" vertical="top" wrapText="1"/>
    </xf>
    <xf numFmtId="0" fontId="15" fillId="14" borderId="35"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5" fillId="0" borderId="0" xfId="0" applyFont="1" applyAlignment="1" applyProtection="1">
      <alignment vertical="top"/>
    </xf>
    <xf numFmtId="0" fontId="106" fillId="0" borderId="0" xfId="0" applyFont="1" applyAlignment="1" applyProtection="1">
      <alignment vertical="top"/>
    </xf>
    <xf numFmtId="2" fontId="19" fillId="0" borderId="4" xfId="0" applyNumberFormat="1" applyFont="1" applyFill="1" applyBorder="1" applyAlignment="1" applyProtection="1">
      <alignment vertical="top"/>
    </xf>
    <xf numFmtId="4" fontId="15" fillId="12" borderId="4" xfId="11" applyNumberFormat="1" applyFont="1" applyFill="1" applyBorder="1" applyAlignment="1" applyProtection="1">
      <alignment vertical="top" wrapText="1"/>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164" fontId="32" fillId="13" borderId="0" xfId="206" applyNumberFormat="1" applyFont="1" applyFill="1" applyAlignment="1" applyProtection="1">
      <alignment vertical="top"/>
      <protection hidden="1"/>
    </xf>
    <xf numFmtId="0" fontId="39" fillId="13" borderId="0" xfId="0" applyFont="1" applyFill="1" applyAlignment="1" applyProtection="1">
      <alignment vertical="top"/>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5" fillId="0" borderId="5" xfId="0" applyNumberFormat="1" applyFont="1" applyFill="1" applyBorder="1" applyAlignment="1" applyProtection="1">
      <alignment horizontal="left" vertical="top"/>
    </xf>
    <xf numFmtId="10" fontId="95" fillId="0" borderId="5" xfId="0" applyNumberFormat="1" applyFont="1" applyFill="1" applyBorder="1" applyAlignment="1" applyProtection="1">
      <alignment horizontal="left" vertical="top"/>
    </xf>
    <xf numFmtId="0" fontId="96" fillId="0" borderId="5" xfId="0" applyNumberFormat="1" applyFont="1" applyFill="1" applyBorder="1" applyAlignment="1" applyProtection="1">
      <alignment vertical="top"/>
    </xf>
    <xf numFmtId="0" fontId="95" fillId="0" borderId="5" xfId="0" applyNumberFormat="1" applyFont="1" applyFill="1" applyBorder="1" applyAlignment="1" applyProtection="1">
      <alignment horizontal="center" vertical="top"/>
    </xf>
    <xf numFmtId="0" fontId="95" fillId="0" borderId="5" xfId="0" applyNumberFormat="1" applyFont="1" applyFill="1" applyBorder="1" applyAlignment="1" applyProtection="1">
      <alignment vertical="top"/>
    </xf>
    <xf numFmtId="0" fontId="96" fillId="0" borderId="5" xfId="0" applyNumberFormat="1" applyFont="1" applyFill="1" applyBorder="1" applyAlignment="1" applyProtection="1">
      <alignment horizontal="right" vertical="top"/>
    </xf>
    <xf numFmtId="0" fontId="97" fillId="0" borderId="0" xfId="0" applyFont="1" applyAlignment="1" applyProtection="1">
      <alignment horizontal="left" vertical="top"/>
    </xf>
    <xf numFmtId="0" fontId="98" fillId="0" borderId="0" xfId="0" applyFont="1" applyAlignment="1" applyProtection="1">
      <alignment horizontal="center" vertical="top"/>
    </xf>
    <xf numFmtId="0" fontId="98" fillId="0" borderId="0" xfId="0" applyFont="1" applyAlignment="1" applyProtection="1">
      <alignment vertical="top"/>
    </xf>
    <xf numFmtId="0" fontId="98" fillId="0" borderId="0" xfId="0" applyFont="1" applyBorder="1" applyAlignment="1" applyProtection="1">
      <alignment vertical="top"/>
    </xf>
    <xf numFmtId="0" fontId="96" fillId="0" borderId="0" xfId="0" applyFont="1" applyFill="1" applyBorder="1" applyAlignment="1" applyProtection="1">
      <alignment vertical="top"/>
    </xf>
    <xf numFmtId="0" fontId="96" fillId="0" borderId="0" xfId="0" applyFont="1" applyFill="1" applyBorder="1" applyAlignment="1" applyProtection="1">
      <alignment horizontal="center" vertical="top"/>
    </xf>
    <xf numFmtId="0" fontId="96" fillId="0" borderId="0" xfId="0" applyFont="1" applyBorder="1" applyAlignment="1" applyProtection="1">
      <alignment vertical="top"/>
    </xf>
    <xf numFmtId="0" fontId="96" fillId="5" borderId="0" xfId="0" applyFont="1" applyFill="1" applyBorder="1" applyAlignment="1" applyProtection="1">
      <alignment horizontal="left" vertical="top"/>
    </xf>
    <xf numFmtId="0" fontId="96" fillId="5" borderId="0" xfId="0" applyFont="1" applyFill="1" applyBorder="1" applyAlignment="1" applyProtection="1">
      <alignment vertical="top"/>
    </xf>
    <xf numFmtId="0" fontId="96" fillId="0" borderId="0" xfId="0" applyFont="1" applyAlignment="1" applyProtection="1">
      <alignment vertical="top"/>
    </xf>
    <xf numFmtId="0" fontId="96" fillId="0" borderId="0" xfId="0" applyNumberFormat="1" applyFont="1" applyFill="1" applyBorder="1" applyAlignment="1" applyProtection="1">
      <alignment horizontal="left" vertical="top"/>
    </xf>
    <xf numFmtId="10" fontId="96" fillId="0" borderId="0" xfId="0" applyNumberFormat="1" applyFont="1" applyFill="1" applyBorder="1" applyAlignment="1" applyProtection="1">
      <alignment horizontal="left" vertical="top"/>
    </xf>
    <xf numFmtId="0" fontId="96" fillId="0" borderId="0" xfId="0" applyNumberFormat="1"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 fontId="96" fillId="5" borderId="0" xfId="0" applyNumberFormat="1" applyFont="1" applyFill="1" applyBorder="1" applyAlignment="1" applyProtection="1">
      <alignment vertical="top"/>
    </xf>
    <xf numFmtId="2" fontId="96" fillId="0" borderId="0" xfId="0" applyNumberFormat="1" applyFont="1" applyBorder="1" applyAlignment="1" applyProtection="1">
      <alignment vertical="top"/>
    </xf>
    <xf numFmtId="0" fontId="98" fillId="0" borderId="0" xfId="0" applyFont="1" applyBorder="1" applyAlignment="1" applyProtection="1">
      <alignment horizontal="left" vertical="top"/>
    </xf>
    <xf numFmtId="10" fontId="96" fillId="0" borderId="0" xfId="0" applyNumberFormat="1" applyFont="1" applyFill="1" applyBorder="1" applyAlignment="1" applyProtection="1">
      <alignment horizontal="center" vertical="top"/>
    </xf>
    <xf numFmtId="0" fontId="96" fillId="0" borderId="0" xfId="0" applyFont="1" applyBorder="1" applyAlignment="1" applyProtection="1">
      <alignment horizontal="left" vertical="top"/>
    </xf>
    <xf numFmtId="0" fontId="96" fillId="0" borderId="0" xfId="0" applyFont="1" applyBorder="1" applyAlignment="1" applyProtection="1">
      <alignment horizontal="center" vertical="top"/>
    </xf>
    <xf numFmtId="10" fontId="96" fillId="0" borderId="0" xfId="0" applyNumberFormat="1" applyFont="1" applyBorder="1" applyAlignment="1" applyProtection="1">
      <alignment horizontal="center" vertical="top"/>
    </xf>
    <xf numFmtId="1" fontId="96" fillId="0" borderId="0" xfId="0" applyNumberFormat="1" applyFont="1" applyBorder="1" applyAlignment="1" applyProtection="1">
      <alignment vertical="top"/>
    </xf>
    <xf numFmtId="0" fontId="96" fillId="0" borderId="0" xfId="0" applyFont="1" applyFill="1" applyBorder="1" applyAlignment="1" applyProtection="1">
      <alignment horizontal="left" vertical="top"/>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0" applyNumberFormat="1" applyFont="1" applyFill="1" applyBorder="1" applyAlignment="1" applyProtection="1">
      <alignment horizontal="left" vertical="top"/>
      <protection hidden="1"/>
    </xf>
    <xf numFmtId="0" fontId="96" fillId="0" borderId="0" xfId="206" applyFont="1" applyBorder="1" applyAlignment="1" applyProtection="1">
      <alignment horizontal="left" vertical="top"/>
      <protection hidden="1"/>
    </xf>
    <xf numFmtId="0" fontId="96" fillId="0" borderId="0" xfId="206" applyFont="1" applyBorder="1" applyAlignment="1" applyProtection="1">
      <alignment vertical="top"/>
      <protection hidden="1"/>
    </xf>
    <xf numFmtId="0" fontId="97" fillId="0" borderId="0" xfId="0" applyFont="1" applyBorder="1" applyAlignment="1" applyProtection="1">
      <alignment horizontal="left" vertical="top"/>
    </xf>
    <xf numFmtId="10" fontId="95" fillId="0" borderId="0" xfId="0" applyNumberFormat="1" applyFont="1" applyFill="1" applyBorder="1" applyAlignment="1" applyProtection="1">
      <alignment horizontal="center" vertical="top"/>
    </xf>
    <xf numFmtId="0" fontId="95" fillId="0" borderId="0" xfId="206" applyFont="1" applyFill="1" applyAlignment="1" applyProtection="1">
      <alignment vertical="top"/>
      <protection hidden="1"/>
    </xf>
    <xf numFmtId="10" fontId="95" fillId="0" borderId="0" xfId="206" applyNumberFormat="1" applyFont="1" applyFill="1" applyAlignment="1" applyProtection="1">
      <alignment vertical="top"/>
      <protection hidden="1"/>
    </xf>
    <xf numFmtId="2" fontId="96" fillId="0" borderId="0" xfId="0" applyNumberFormat="1" applyFont="1" applyBorder="1" applyAlignment="1" applyProtection="1">
      <alignment horizontal="center" vertical="top"/>
    </xf>
    <xf numFmtId="2" fontId="96" fillId="0" borderId="0" xfId="0" applyNumberFormat="1" applyFont="1" applyFill="1" applyBorder="1" applyAlignment="1" applyProtection="1">
      <alignment horizontal="center" vertical="top"/>
    </xf>
    <xf numFmtId="0" fontId="96" fillId="0" borderId="0" xfId="206" applyFont="1" applyFill="1" applyAlignment="1" applyProtection="1">
      <alignment vertical="top"/>
      <protection hidden="1"/>
    </xf>
    <xf numFmtId="10" fontId="96" fillId="0" borderId="0" xfId="206" applyNumberFormat="1" applyFont="1" applyFill="1" applyAlignment="1" applyProtection="1">
      <alignment vertical="top"/>
      <protection hidden="1"/>
    </xf>
    <xf numFmtId="0" fontId="97" fillId="0" borderId="0" xfId="0" applyFont="1" applyFill="1" applyBorder="1" applyAlignment="1" applyProtection="1">
      <alignment horizontal="left" vertical="top"/>
    </xf>
    <xf numFmtId="2" fontId="95" fillId="0" borderId="0" xfId="0" applyNumberFormat="1" applyFont="1" applyFill="1" applyBorder="1" applyAlignment="1" applyProtection="1">
      <alignment horizontal="center" vertical="top"/>
    </xf>
    <xf numFmtId="179" fontId="96" fillId="0" borderId="0" xfId="0" applyNumberFormat="1" applyFont="1" applyFill="1" applyBorder="1" applyAlignment="1" applyProtection="1">
      <alignment horizontal="center" vertical="top"/>
    </xf>
    <xf numFmtId="0" fontId="96" fillId="0" borderId="0" xfId="206" applyFont="1" applyFill="1" applyBorder="1" applyAlignment="1" applyProtection="1">
      <alignment vertical="top"/>
      <protection hidden="1"/>
    </xf>
    <xf numFmtId="10" fontId="96"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horizontal="center" vertical="top"/>
      <protection hidden="1"/>
    </xf>
    <xf numFmtId="0" fontId="95" fillId="0" borderId="0" xfId="206" applyFont="1" applyFill="1" applyBorder="1" applyAlignment="1" applyProtection="1">
      <alignment vertical="top"/>
      <protection hidden="1"/>
    </xf>
    <xf numFmtId="0" fontId="96" fillId="0" borderId="0" xfId="0" applyFont="1" applyBorder="1" applyAlignment="1" applyProtection="1">
      <alignment vertical="top"/>
      <protection hidden="1"/>
    </xf>
    <xf numFmtId="15" fontId="96" fillId="0" borderId="0" xfId="0" applyNumberFormat="1" applyFont="1" applyBorder="1" applyAlignment="1" applyProtection="1">
      <alignment vertical="top"/>
    </xf>
    <xf numFmtId="0" fontId="97" fillId="0" borderId="0" xfId="0" applyNumberFormat="1" applyFont="1" applyFill="1" applyBorder="1" applyAlignment="1" applyProtection="1">
      <alignment horizontal="left" vertical="top" wrapText="1"/>
    </xf>
    <xf numFmtId="0" fontId="98" fillId="0" borderId="0" xfId="0" applyNumberFormat="1" applyFont="1" applyFill="1" applyBorder="1" applyAlignment="1" applyProtection="1">
      <alignment horizontal="center" vertical="top" wrapText="1"/>
    </xf>
    <xf numFmtId="0" fontId="98" fillId="0" borderId="0" xfId="0" applyNumberFormat="1" applyFont="1" applyFill="1" applyBorder="1" applyAlignment="1" applyProtection="1">
      <alignment vertical="top" wrapText="1"/>
    </xf>
    <xf numFmtId="0" fontId="96" fillId="0" borderId="0" xfId="0" applyNumberFormat="1" applyFont="1" applyFill="1" applyBorder="1" applyAlignment="1" applyProtection="1">
      <alignment horizontal="justify" vertical="top" wrapText="1"/>
    </xf>
    <xf numFmtId="10" fontId="96" fillId="0" borderId="0" xfId="0" applyNumberFormat="1" applyFont="1" applyFill="1" applyBorder="1" applyAlignment="1" applyProtection="1">
      <alignment horizontal="justify" vertical="top" wrapText="1"/>
    </xf>
    <xf numFmtId="0" fontId="95" fillId="0" borderId="0" xfId="0" applyNumberFormat="1" applyFont="1" applyFill="1" applyBorder="1" applyAlignment="1" applyProtection="1">
      <alignment vertical="top"/>
    </xf>
    <xf numFmtId="0" fontId="96" fillId="0" borderId="0" xfId="0" applyNumberFormat="1" applyFont="1" applyFill="1" applyBorder="1" applyAlignment="1" applyProtection="1">
      <alignment horizontal="right" vertical="top"/>
    </xf>
    <xf numFmtId="0" fontId="95"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horizontal="center" vertical="top"/>
      <protection hidden="1"/>
    </xf>
    <xf numFmtId="0" fontId="98" fillId="0" borderId="0" xfId="0" applyNumberFormat="1" applyFont="1" applyFill="1" applyBorder="1" applyAlignment="1" applyProtection="1">
      <alignment vertical="top"/>
    </xf>
    <xf numFmtId="1" fontId="98" fillId="0" borderId="0" xfId="0" applyNumberFormat="1" applyFont="1" applyBorder="1" applyAlignment="1" applyProtection="1">
      <alignment vertical="top"/>
      <protection hidden="1"/>
    </xf>
    <xf numFmtId="0" fontId="98"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0" fontId="95" fillId="16" borderId="3" xfId="0" applyNumberFormat="1" applyFont="1" applyFill="1" applyBorder="1" applyAlignment="1" applyProtection="1">
      <alignment vertical="top"/>
    </xf>
    <xf numFmtId="2" fontId="95" fillId="0" borderId="0" xfId="0" applyNumberFormat="1" applyFont="1" applyFill="1" applyBorder="1" applyAlignment="1" applyProtection="1">
      <alignment vertical="top"/>
    </xf>
    <xf numFmtId="2" fontId="96" fillId="0" borderId="0" xfId="0" applyNumberFormat="1" applyFont="1" applyFill="1" applyBorder="1" applyAlignment="1" applyProtection="1">
      <alignment vertical="top"/>
    </xf>
    <xf numFmtId="0" fontId="96" fillId="7" borderId="38" xfId="211" applyNumberFormat="1" applyFont="1" applyFill="1" applyBorder="1" applyAlignment="1" applyProtection="1">
      <alignment horizontal="center" vertical="top"/>
    </xf>
    <xf numFmtId="0" fontId="96" fillId="7" borderId="39" xfId="211" applyNumberFormat="1" applyFont="1" applyFill="1" applyBorder="1" applyAlignment="1" applyProtection="1">
      <alignment horizontal="center" vertical="top"/>
    </xf>
    <xf numFmtId="43" fontId="96" fillId="7" borderId="4" xfId="11" applyFont="1" applyFill="1" applyBorder="1" applyAlignment="1" applyProtection="1">
      <alignment horizontal="right" vertical="top"/>
    </xf>
    <xf numFmtId="0" fontId="96" fillId="7" borderId="4" xfId="0" applyNumberFormat="1" applyFont="1" applyFill="1" applyBorder="1" applyAlignment="1" applyProtection="1">
      <alignment vertical="top"/>
    </xf>
    <xf numFmtId="0" fontId="95" fillId="0" borderId="0" xfId="0" applyNumberFormat="1" applyFont="1" applyFill="1" applyBorder="1" applyAlignment="1" applyProtection="1">
      <alignment horizontal="center" vertical="top"/>
    </xf>
    <xf numFmtId="0" fontId="96" fillId="0" borderId="0" xfId="0" applyFont="1" applyBorder="1" applyAlignment="1" applyProtection="1">
      <alignment horizontal="right" vertical="top"/>
    </xf>
    <xf numFmtId="0" fontId="96" fillId="7" borderId="0" xfId="211" applyNumberFormat="1" applyFont="1" applyFill="1" applyBorder="1" applyAlignment="1" applyProtection="1">
      <alignment horizontal="center" vertical="top"/>
    </xf>
    <xf numFmtId="0" fontId="96" fillId="0" borderId="0" xfId="0"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right" vertical="top"/>
    </xf>
    <xf numFmtId="0" fontId="95" fillId="0" borderId="0" xfId="0" applyNumberFormat="1" applyFont="1" applyFill="1" applyBorder="1" applyAlignment="1" applyProtection="1">
      <alignment horizontal="justify" vertical="top"/>
    </xf>
    <xf numFmtId="177" fontId="95" fillId="0" borderId="0" xfId="0" applyNumberFormat="1" applyFont="1" applyFill="1" applyBorder="1" applyAlignment="1" applyProtection="1">
      <alignment vertical="top"/>
    </xf>
    <xf numFmtId="10" fontId="95" fillId="0" borderId="0" xfId="0" applyNumberFormat="1" applyFont="1" applyFill="1" applyBorder="1" applyAlignment="1" applyProtection="1">
      <alignment horizontal="justify" vertical="top"/>
    </xf>
    <xf numFmtId="0" fontId="95" fillId="0" borderId="0" xfId="0" applyFont="1" applyAlignment="1" applyProtection="1">
      <alignment horizontal="right" vertical="top"/>
    </xf>
    <xf numFmtId="0" fontId="95" fillId="0" borderId="0" xfId="0" applyFont="1" applyFill="1" applyBorder="1" applyAlignment="1" applyProtection="1">
      <alignment vertical="top"/>
    </xf>
    <xf numFmtId="0" fontId="98" fillId="0" borderId="0" xfId="0" applyNumberFormat="1" applyFont="1" applyFill="1" applyBorder="1" applyAlignment="1" applyProtection="1">
      <alignment horizontal="center" vertical="top"/>
    </xf>
    <xf numFmtId="10" fontId="98" fillId="0" borderId="0" xfId="0" applyNumberFormat="1" applyFont="1" applyFill="1" applyBorder="1" applyAlignment="1" applyProtection="1">
      <alignment horizontal="center" vertical="top"/>
    </xf>
    <xf numFmtId="0" fontId="98" fillId="0" borderId="0" xfId="0" applyNumberFormat="1" applyFont="1" applyFill="1" applyBorder="1" applyAlignment="1" applyProtection="1">
      <alignment horizontal="center" vertical="top"/>
      <protection hidden="1"/>
    </xf>
    <xf numFmtId="10" fontId="98" fillId="0" borderId="0" xfId="0" applyNumberFormat="1" applyFont="1" applyFill="1" applyBorder="1" applyAlignment="1" applyProtection="1">
      <alignment horizontal="center" vertical="top"/>
      <protection hidden="1"/>
    </xf>
    <xf numFmtId="0" fontId="98" fillId="0" borderId="0" xfId="0" applyNumberFormat="1" applyFont="1" applyFill="1" applyBorder="1" applyAlignment="1" applyProtection="1">
      <alignment vertical="top"/>
      <protection hidden="1"/>
    </xf>
    <xf numFmtId="0" fontId="97" fillId="0" borderId="0" xfId="0" applyFont="1" applyFill="1" applyBorder="1" applyAlignment="1" applyProtection="1">
      <alignment horizontal="right" vertical="top"/>
      <protection hidden="1"/>
    </xf>
    <xf numFmtId="0" fontId="98" fillId="0" borderId="0" xfId="0" applyFont="1" applyFill="1" applyBorder="1" applyAlignment="1" applyProtection="1">
      <alignment vertical="top"/>
      <protection hidden="1"/>
    </xf>
    <xf numFmtId="0" fontId="96" fillId="0" borderId="0" xfId="0" applyFont="1" applyFill="1" applyBorder="1" applyAlignment="1" applyProtection="1">
      <alignment vertical="top"/>
      <protection hidden="1"/>
    </xf>
    <xf numFmtId="0" fontId="96" fillId="0" borderId="0" xfId="0" applyNumberFormat="1" applyFont="1" applyFill="1" applyBorder="1" applyAlignment="1" applyProtection="1">
      <alignment vertical="top"/>
      <protection hidden="1"/>
    </xf>
    <xf numFmtId="0" fontId="97" fillId="0" borderId="0" xfId="0" applyNumberFormat="1" applyFont="1" applyFill="1" applyBorder="1" applyAlignment="1" applyProtection="1">
      <alignment horizontal="left" vertical="top"/>
      <protection hidden="1"/>
    </xf>
    <xf numFmtId="10" fontId="97" fillId="0" borderId="0" xfId="0" applyNumberFormat="1" applyFont="1" applyFill="1" applyBorder="1" applyAlignment="1" applyProtection="1">
      <alignment horizontal="left" vertical="top"/>
      <protection hidden="1"/>
    </xf>
    <xf numFmtId="0" fontId="97" fillId="0" borderId="0" xfId="0" applyNumberFormat="1" applyFont="1" applyFill="1" applyBorder="1" applyAlignment="1" applyProtection="1">
      <alignment horizontal="center" vertical="top"/>
      <protection hidden="1"/>
    </xf>
    <xf numFmtId="0" fontId="97"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right" vertical="top"/>
      <protection hidden="1"/>
    </xf>
    <xf numFmtId="0" fontId="98" fillId="0" borderId="0" xfId="0" applyNumberFormat="1" applyFont="1" applyFill="1" applyBorder="1" applyAlignment="1" applyProtection="1">
      <alignment horizontal="left" vertical="top"/>
      <protection hidden="1"/>
    </xf>
    <xf numFmtId="10" fontId="98" fillId="0" borderId="0" xfId="0" applyNumberFormat="1" applyFont="1" applyFill="1" applyBorder="1" applyAlignment="1" applyProtection="1">
      <alignment horizontal="left" vertical="top"/>
      <protection hidden="1"/>
    </xf>
    <xf numFmtId="0" fontId="97" fillId="0" borderId="0" xfId="0" applyNumberFormat="1" applyFont="1" applyFill="1" applyBorder="1" applyAlignment="1" applyProtection="1">
      <alignment horizontal="center" vertical="top" wrapText="1"/>
      <protection hidden="1"/>
    </xf>
    <xf numFmtId="0" fontId="97" fillId="0" borderId="0" xfId="206" applyFont="1" applyFill="1" applyBorder="1" applyAlignment="1" applyProtection="1">
      <alignment vertical="top"/>
      <protection hidden="1"/>
    </xf>
    <xf numFmtId="10" fontId="97" fillId="0" borderId="0" xfId="206" applyNumberFormat="1" applyFont="1" applyFill="1" applyBorder="1" applyAlignment="1" applyProtection="1">
      <alignment vertical="top"/>
      <protection hidden="1"/>
    </xf>
    <xf numFmtId="0" fontId="98" fillId="0" borderId="0" xfId="206" applyFont="1" applyFill="1" applyBorder="1" applyAlignment="1" applyProtection="1">
      <alignment vertical="top"/>
      <protection hidden="1"/>
    </xf>
    <xf numFmtId="0" fontId="97" fillId="0" borderId="0" xfId="206" applyFont="1" applyFill="1" applyBorder="1" applyAlignment="1" applyProtection="1">
      <alignment horizontal="center" vertical="top"/>
      <protection hidden="1"/>
    </xf>
    <xf numFmtId="0" fontId="98" fillId="0" borderId="0" xfId="206" applyFont="1" applyFill="1" applyBorder="1" applyAlignment="1" applyProtection="1">
      <alignment horizontal="left" vertical="top"/>
      <protection hidden="1"/>
    </xf>
    <xf numFmtId="10" fontId="98" fillId="0" borderId="0" xfId="206" applyNumberFormat="1" applyFont="1" applyFill="1" applyBorder="1" applyAlignment="1" applyProtection="1">
      <alignment vertical="top"/>
      <protection hidden="1"/>
    </xf>
    <xf numFmtId="179" fontId="96" fillId="0" borderId="0" xfId="0" applyNumberFormat="1" applyFont="1" applyFill="1" applyBorder="1" applyAlignment="1" applyProtection="1">
      <alignment vertical="top"/>
    </xf>
    <xf numFmtId="0" fontId="98" fillId="0" borderId="0" xfId="206" applyFont="1" applyFill="1" applyBorder="1" applyAlignment="1" applyProtection="1">
      <alignment horizontal="center" vertical="top"/>
      <protection hidden="1"/>
    </xf>
    <xf numFmtId="10" fontId="97" fillId="0" borderId="0" xfId="0" applyNumberFormat="1" applyFont="1" applyFill="1" applyBorder="1" applyAlignment="1" applyProtection="1">
      <alignment horizontal="center" vertical="top" wrapText="1"/>
      <protection hidden="1"/>
    </xf>
    <xf numFmtId="0" fontId="97" fillId="0" borderId="0" xfId="0" applyNumberFormat="1" applyFont="1" applyFill="1" applyBorder="1" applyAlignment="1" applyProtection="1">
      <alignment vertical="top" wrapText="1"/>
      <protection hidden="1"/>
    </xf>
    <xf numFmtId="0" fontId="96" fillId="0" borderId="0" xfId="0" applyNumberFormat="1" applyFont="1" applyFill="1" applyBorder="1" applyAlignment="1" applyProtection="1">
      <alignment horizontal="center" vertical="top" wrapText="1"/>
      <protection hidden="1"/>
    </xf>
    <xf numFmtId="10" fontId="97"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horizontal="center" vertical="top"/>
      <protection hidden="1"/>
    </xf>
    <xf numFmtId="164" fontId="97" fillId="0" borderId="0" xfId="211" applyNumberFormat="1" applyFont="1" applyFill="1" applyBorder="1" applyAlignment="1" applyProtection="1">
      <alignment horizontal="center" vertical="top" wrapText="1"/>
      <protection hidden="1"/>
    </xf>
    <xf numFmtId="10" fontId="97" fillId="0" borderId="0" xfId="211" applyNumberFormat="1" applyFont="1" applyFill="1" applyBorder="1" applyAlignment="1" applyProtection="1">
      <alignment horizontal="center" vertical="top" wrapText="1"/>
      <protection hidden="1"/>
    </xf>
    <xf numFmtId="0" fontId="97" fillId="0" borderId="0" xfId="211" applyFont="1" applyFill="1" applyBorder="1" applyAlignment="1" applyProtection="1">
      <alignment vertical="top"/>
      <protection hidden="1"/>
    </xf>
    <xf numFmtId="0" fontId="98" fillId="0" borderId="0" xfId="211" applyNumberFormat="1" applyFont="1" applyFill="1" applyBorder="1" applyAlignment="1" applyProtection="1">
      <alignment horizontal="center" vertical="top" wrapText="1"/>
      <protection hidden="1"/>
    </xf>
    <xf numFmtId="0" fontId="98" fillId="0" borderId="0" xfId="211"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horizontal="right" vertical="top"/>
      <protection hidden="1"/>
    </xf>
    <xf numFmtId="2" fontId="95" fillId="0" borderId="0" xfId="0" applyNumberFormat="1" applyFont="1" applyFill="1" applyBorder="1" applyAlignment="1" applyProtection="1">
      <alignment horizontal="center" vertical="top"/>
      <protection hidden="1"/>
    </xf>
    <xf numFmtId="164" fontId="98" fillId="0" borderId="0" xfId="211" applyNumberFormat="1" applyFont="1" applyFill="1" applyBorder="1" applyAlignment="1" applyProtection="1">
      <alignment horizontal="center" vertical="top" wrapText="1"/>
      <protection hidden="1"/>
    </xf>
    <xf numFmtId="10" fontId="98" fillId="0" borderId="0" xfId="211" applyNumberFormat="1" applyFont="1" applyFill="1" applyBorder="1" applyAlignment="1" applyProtection="1">
      <alignment horizontal="center" vertical="top" wrapText="1"/>
      <protection hidden="1"/>
    </xf>
    <xf numFmtId="0" fontId="98" fillId="0" borderId="0" xfId="211" applyFont="1" applyFill="1" applyBorder="1" applyAlignment="1" applyProtection="1">
      <alignment vertical="top" wrapText="1"/>
      <protection hidden="1"/>
    </xf>
    <xf numFmtId="167"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vertical="top" wrapText="1"/>
      <protection hidden="1"/>
    </xf>
    <xf numFmtId="0" fontId="96" fillId="0" borderId="0" xfId="0" applyNumberFormat="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8" fillId="0" borderId="0" xfId="211" applyNumberFormat="1" applyFont="1" applyFill="1" applyBorder="1" applyAlignment="1" applyProtection="1">
      <alignment vertical="top"/>
      <protection hidden="1"/>
    </xf>
    <xf numFmtId="166"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vertical="top"/>
      <protection hidden="1"/>
    </xf>
    <xf numFmtId="2" fontId="96" fillId="0" borderId="0" xfId="0" applyNumberFormat="1" applyFont="1" applyFill="1" applyBorder="1" applyAlignment="1" applyProtection="1">
      <alignment vertical="top"/>
      <protection hidden="1"/>
    </xf>
    <xf numFmtId="0" fontId="98" fillId="0" borderId="0" xfId="211" applyFont="1" applyFill="1" applyBorder="1" applyAlignment="1" applyProtection="1">
      <alignment horizontal="center" vertical="top" wrapText="1"/>
      <protection hidden="1"/>
    </xf>
    <xf numFmtId="2" fontId="98" fillId="0" borderId="0" xfId="11" applyNumberFormat="1" applyFont="1" applyFill="1" applyBorder="1" applyAlignment="1" applyProtection="1">
      <alignment horizontal="right" vertical="top" wrapText="1"/>
      <protection hidden="1"/>
    </xf>
    <xf numFmtId="167" fontId="96" fillId="0" borderId="0" xfId="11" applyNumberFormat="1" applyFont="1" applyFill="1" applyBorder="1" applyAlignment="1" applyProtection="1">
      <alignment horizontal="center" vertical="top"/>
      <protection hidden="1"/>
    </xf>
    <xf numFmtId="0" fontId="98" fillId="0" borderId="0" xfId="0" applyFont="1" applyFill="1" applyAlignment="1" applyProtection="1">
      <alignment vertical="top"/>
    </xf>
    <xf numFmtId="170" fontId="98" fillId="0" borderId="0" xfId="211" quotePrefix="1" applyNumberFormat="1" applyFont="1" applyFill="1" applyBorder="1" applyAlignment="1" applyProtection="1">
      <alignment vertical="top" wrapText="1"/>
      <protection hidden="1"/>
    </xf>
    <xf numFmtId="0" fontId="98" fillId="0" borderId="0" xfId="0" applyFont="1" applyFill="1" applyAlignment="1" applyProtection="1">
      <alignment horizontal="left" vertical="top"/>
    </xf>
    <xf numFmtId="170" fontId="98" fillId="0" borderId="0" xfId="211" applyNumberFormat="1" applyFont="1" applyFill="1" applyBorder="1" applyAlignment="1" applyProtection="1">
      <alignment vertical="top" wrapText="1"/>
      <protection hidden="1"/>
    </xf>
    <xf numFmtId="0" fontId="97" fillId="0" borderId="0" xfId="211" applyFont="1" applyFill="1" applyBorder="1" applyAlignment="1" applyProtection="1">
      <alignment vertical="top" wrapText="1"/>
      <protection hidden="1"/>
    </xf>
    <xf numFmtId="164" fontId="98" fillId="0" borderId="0" xfId="211" applyNumberFormat="1" applyFont="1" applyFill="1" applyBorder="1" applyAlignment="1" applyProtection="1">
      <alignment vertical="top" wrapText="1"/>
      <protection hidden="1"/>
    </xf>
    <xf numFmtId="2" fontId="96" fillId="0" borderId="0" xfId="11" applyNumberFormat="1" applyFont="1" applyFill="1" applyBorder="1" applyAlignment="1" applyProtection="1">
      <alignment horizontal="center" vertical="top"/>
      <protection hidden="1"/>
    </xf>
    <xf numFmtId="0" fontId="98" fillId="0" borderId="0" xfId="211" applyNumberFormat="1" applyFont="1" applyFill="1" applyBorder="1" applyAlignment="1" applyProtection="1">
      <alignment vertical="top" wrapText="1"/>
      <protection hidden="1"/>
    </xf>
    <xf numFmtId="3" fontId="98" fillId="0" borderId="0" xfId="211" applyNumberFormat="1" applyFont="1" applyFill="1" applyBorder="1" applyAlignment="1" applyProtection="1">
      <alignment vertical="top" wrapText="1"/>
      <protection hidden="1"/>
    </xf>
    <xf numFmtId="0" fontId="98" fillId="0" borderId="0" xfId="211" applyFont="1" applyFill="1" applyBorder="1" applyAlignment="1" applyProtection="1">
      <alignment horizontal="right" vertical="top" wrapText="1"/>
      <protection hidden="1"/>
    </xf>
    <xf numFmtId="0" fontId="97" fillId="0" borderId="0" xfId="211" applyFont="1" applyFill="1" applyBorder="1" applyAlignment="1" applyProtection="1">
      <alignment horizontal="center" vertical="top" wrapText="1"/>
      <protection hidden="1"/>
    </xf>
    <xf numFmtId="0" fontId="98" fillId="0" borderId="0" xfId="211" applyNumberFormat="1" applyFont="1" applyFill="1" applyBorder="1" applyAlignment="1" applyProtection="1">
      <alignment horizontal="center" vertical="top"/>
      <protection hidden="1"/>
    </xf>
    <xf numFmtId="10" fontId="98" fillId="0" borderId="0" xfId="211" applyNumberFormat="1" applyFont="1" applyFill="1" applyBorder="1" applyAlignment="1" applyProtection="1">
      <alignment horizontal="center" vertical="top"/>
      <protection hidden="1"/>
    </xf>
    <xf numFmtId="0" fontId="98"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6"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6"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0" fontId="3" fillId="0" borderId="0" xfId="205" applyFont="1" applyBorder="1" applyAlignment="1" applyProtection="1">
      <alignment vertical="center"/>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0" fontId="15" fillId="14" borderId="4" xfId="0" applyFont="1" applyFill="1" applyBorder="1" applyAlignment="1" applyProtection="1">
      <alignment vertical="top" wrapText="1"/>
    </xf>
    <xf numFmtId="1" fontId="15"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2" fillId="14" borderId="4" xfId="0" applyNumberFormat="1" applyFont="1" applyFill="1" applyBorder="1" applyAlignment="1" applyProtection="1">
      <alignment horizontal="center" vertical="top" wrapText="1"/>
    </xf>
    <xf numFmtId="10" fontId="102" fillId="14" borderId="4" xfId="0" applyNumberFormat="1" applyFont="1" applyFill="1" applyBorder="1" applyAlignment="1" applyProtection="1">
      <alignment horizontal="center" vertical="top" wrapText="1"/>
    </xf>
    <xf numFmtId="0" fontId="102" fillId="14" borderId="4" xfId="0" applyNumberFormat="1" applyFont="1" applyFill="1" applyBorder="1" applyAlignment="1" applyProtection="1">
      <alignment vertical="top" wrapText="1"/>
    </xf>
    <xf numFmtId="0" fontId="102" fillId="14" borderId="4" xfId="0" applyNumberFormat="1" applyFont="1" applyFill="1" applyBorder="1" applyAlignment="1" applyProtection="1">
      <alignment horizontal="center" vertical="top"/>
    </xf>
    <xf numFmtId="0" fontId="102" fillId="14" borderId="23" xfId="0" applyNumberFormat="1" applyFont="1" applyFill="1" applyBorder="1" applyAlignment="1" applyProtection="1">
      <alignment horizontal="center" vertical="top"/>
    </xf>
    <xf numFmtId="0" fontId="102" fillId="14" borderId="15"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3" fillId="14" borderId="4" xfId="0" applyNumberFormat="1" applyFont="1" applyFill="1" applyBorder="1" applyAlignment="1" applyProtection="1">
      <alignment horizontal="center" vertical="center"/>
    </xf>
    <xf numFmtId="1" fontId="103"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6"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7" fillId="0" borderId="0" xfId="197" applyFont="1" applyFill="1" applyBorder="1" applyAlignment="1" applyProtection="1">
      <alignment horizontal="center" vertical="center"/>
      <protection hidden="1"/>
    </xf>
    <xf numFmtId="0" fontId="95" fillId="16" borderId="4" xfId="0" applyNumberFormat="1" applyFont="1" applyFill="1" applyBorder="1" applyAlignment="1" applyProtection="1">
      <alignment horizontal="left" vertical="top" wrapText="1"/>
    </xf>
    <xf numFmtId="0" fontId="95" fillId="16" borderId="4" xfId="0" applyNumberFormat="1" applyFont="1" applyFill="1" applyBorder="1" applyAlignment="1" applyProtection="1">
      <alignment horizontal="left" vertical="top"/>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6" fillId="0" borderId="4" xfId="0" applyNumberFormat="1" applyFont="1" applyFill="1" applyBorder="1" applyAlignment="1" applyProtection="1">
      <alignment horizontal="left" vertical="top" wrapText="1"/>
    </xf>
    <xf numFmtId="0" fontId="0" fillId="0" borderId="4" xfId="0" applyBorder="1" applyAlignment="1">
      <alignment horizontal="left" vertical="top" wrapText="1"/>
    </xf>
    <xf numFmtId="0" fontId="94" fillId="16" borderId="4" xfId="0" applyNumberFormat="1" applyFont="1" applyFill="1" applyBorder="1" applyAlignment="1" applyProtection="1">
      <alignment horizontal="left" vertical="top"/>
    </xf>
    <xf numFmtId="0" fontId="94" fillId="16"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0" fontId="108" fillId="0" borderId="0" xfId="0" applyFont="1"/>
    <xf numFmtId="0" fontId="50" fillId="0" borderId="0" xfId="194" applyFont="1" applyAlignment="1" applyProtection="1">
      <alignment vertical="top" wrapText="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0" fontId="105" fillId="11" borderId="0" xfId="0" applyNumberFormat="1" applyFont="1" applyFill="1" applyBorder="1" applyAlignment="1" applyProtection="1">
      <alignment vertical="top" wrapText="1"/>
    </xf>
    <xf numFmtId="0" fontId="55" fillId="2" borderId="11" xfId="199" applyNumberFormat="1" applyFont="1" applyFill="1" applyBorder="1" applyAlignment="1" applyProtection="1">
      <alignment horizontal="center" vertical="top" wrapText="1"/>
    </xf>
    <xf numFmtId="0" fontId="0" fillId="0" borderId="11" xfId="0" applyFont="1" applyBorder="1" applyAlignment="1">
      <alignment horizontal="center" vertical="center"/>
    </xf>
    <xf numFmtId="1" fontId="4" fillId="0" borderId="12" xfId="200" applyNumberFormat="1" applyFont="1" applyFill="1" applyBorder="1" applyAlignment="1" applyProtection="1">
      <alignment horizontal="center" vertical="top"/>
      <protection locked="0" hidden="1"/>
    </xf>
    <xf numFmtId="9" fontId="4" fillId="0" borderId="11" xfId="0" applyNumberFormat="1" applyFont="1" applyFill="1" applyBorder="1" applyAlignment="1" applyProtection="1">
      <alignment horizontal="center" vertical="top" wrapText="1"/>
    </xf>
    <xf numFmtId="10" fontId="4" fillId="0" borderId="12" xfId="200" applyNumberFormat="1" applyFont="1" applyFill="1" applyBorder="1" applyAlignment="1" applyProtection="1">
      <alignment horizontal="center" vertical="top"/>
      <protection locked="0" hidden="1"/>
    </xf>
    <xf numFmtId="0" fontId="55" fillId="2" borderId="11" xfId="199" applyNumberFormat="1" applyFont="1" applyFill="1" applyBorder="1" applyAlignment="1" applyProtection="1">
      <alignment vertical="top" wrapText="1"/>
    </xf>
    <xf numFmtId="0" fontId="4" fillId="0" borderId="11" xfId="0" applyNumberFormat="1" applyFont="1" applyFill="1" applyBorder="1" applyAlignment="1" applyProtection="1">
      <alignment horizontal="center" vertical="top"/>
    </xf>
    <xf numFmtId="3" fontId="4" fillId="0" borderId="11" xfId="11" applyNumberFormat="1" applyFont="1" applyFill="1" applyBorder="1" applyAlignment="1" applyProtection="1">
      <alignment horizontal="center" vertical="top"/>
    </xf>
    <xf numFmtId="0" fontId="4" fillId="0" borderId="11" xfId="0" applyNumberFormat="1" applyFont="1" applyFill="1" applyBorder="1" applyAlignment="1" applyProtection="1">
      <alignment vertical="top"/>
      <protection locked="0"/>
    </xf>
    <xf numFmtId="2" fontId="0" fillId="0" borderId="11" xfId="200" applyNumberFormat="1" applyFont="1" applyFill="1" applyBorder="1" applyAlignment="1" applyProtection="1">
      <alignment horizontal="right" vertical="top"/>
    </xf>
    <xf numFmtId="2" fontId="19" fillId="0" borderId="11" xfId="0" applyNumberFormat="1" applyFont="1" applyFill="1" applyBorder="1" applyAlignment="1" applyProtection="1">
      <alignment vertical="top"/>
    </xf>
    <xf numFmtId="0" fontId="15" fillId="12" borderId="13" xfId="0" applyFont="1" applyFill="1" applyBorder="1" applyAlignment="1" applyProtection="1">
      <alignment horizontal="left" vertical="top" wrapText="1"/>
    </xf>
    <xf numFmtId="4" fontId="15" fillId="12" borderId="13" xfId="11" applyNumberFormat="1" applyFont="1" applyFill="1" applyBorder="1" applyAlignment="1" applyProtection="1">
      <alignment vertical="top" wrapText="1"/>
    </xf>
    <xf numFmtId="0" fontId="68" fillId="12" borderId="13" xfId="0" applyNumberFormat="1" applyFont="1" applyFill="1" applyBorder="1" applyAlignment="1" applyProtection="1">
      <alignment vertical="top"/>
    </xf>
    <xf numFmtId="0" fontId="50" fillId="0" borderId="4" xfId="205" applyFont="1" applyFill="1" applyBorder="1" applyAlignment="1" applyProtection="1">
      <alignment vertical="top"/>
      <protection hidden="1"/>
    </xf>
    <xf numFmtId="0" fontId="66" fillId="0" borderId="4" xfId="0" applyFont="1" applyFill="1" applyBorder="1" applyProtection="1">
      <protection hidden="1"/>
    </xf>
    <xf numFmtId="0" fontId="33" fillId="0" borderId="4" xfId="0" applyFont="1" applyFill="1" applyBorder="1" applyProtection="1">
      <protection hidden="1"/>
    </xf>
    <xf numFmtId="0" fontId="33" fillId="0" borderId="4" xfId="0" applyFont="1" applyFill="1" applyBorder="1" applyAlignment="1" applyProtection="1">
      <alignment horizontal="left" vertical="center"/>
      <protection hidden="1"/>
    </xf>
    <xf numFmtId="10" fontId="33" fillId="0" borderId="4" xfId="0" applyNumberFormat="1" applyFont="1" applyFill="1" applyBorder="1" applyAlignment="1" applyProtection="1">
      <alignment horizontal="center" vertical="center"/>
      <protection hidden="1"/>
    </xf>
    <xf numFmtId="0" fontId="33" fillId="0" borderId="4" xfId="0" applyFont="1" applyBorder="1" applyProtection="1">
      <protection hidden="1"/>
    </xf>
    <xf numFmtId="0" fontId="50" fillId="0" borderId="4" xfId="0" applyFont="1" applyBorder="1" applyProtection="1">
      <protection hidden="1"/>
    </xf>
    <xf numFmtId="0" fontId="50" fillId="0" borderId="4" xfId="205" applyFont="1" applyFill="1" applyBorder="1" applyAlignment="1" applyProtection="1">
      <alignment vertical="top" wrapText="1"/>
      <protection hidden="1"/>
    </xf>
    <xf numFmtId="9" fontId="50" fillId="0" borderId="4" xfId="205" applyNumberFormat="1" applyFont="1" applyFill="1" applyBorder="1" applyAlignment="1" applyProtection="1">
      <alignment vertical="top"/>
      <protection hidden="1"/>
    </xf>
    <xf numFmtId="2" fontId="15" fillId="0" borderId="4" xfId="0" applyNumberFormat="1" applyFont="1" applyFill="1" applyBorder="1" applyAlignment="1" applyProtection="1">
      <alignment vertical="top"/>
      <protection hidden="1"/>
    </xf>
    <xf numFmtId="0" fontId="15" fillId="0" borderId="0" xfId="0" applyFont="1" applyAlignment="1" applyProtection="1">
      <alignment horizontal="center" vertical="top"/>
    </xf>
    <xf numFmtId="0" fontId="4" fillId="0" borderId="0" xfId="0" applyNumberFormat="1" applyFont="1" applyFill="1" applyBorder="1" applyAlignment="1" applyProtection="1">
      <alignment horizontal="right" vertical="top"/>
    </xf>
    <xf numFmtId="0" fontId="0" fillId="0" borderId="4" xfId="215" applyNumberFormat="1" applyFont="1" applyBorder="1" applyAlignment="1">
      <alignment horizontal="center" vertical="center" wrapText="1"/>
    </xf>
    <xf numFmtId="2" fontId="0" fillId="0" borderId="4" xfId="200" applyNumberFormat="1" applyFont="1" applyFill="1" applyBorder="1" applyAlignment="1" applyProtection="1">
      <alignment horizontal="right" vertical="top" wrapText="1"/>
      <protection locked="0" hidden="1"/>
    </xf>
    <xf numFmtId="2" fontId="96" fillId="0" borderId="4" xfId="0" applyNumberFormat="1" applyFont="1" applyFill="1" applyBorder="1" applyAlignment="1" applyProtection="1">
      <alignment horizontal="right" vertical="top" wrapText="1"/>
    </xf>
    <xf numFmtId="2" fontId="59" fillId="0" borderId="4" xfId="0" applyNumberFormat="1" applyFont="1" applyFill="1" applyBorder="1" applyAlignment="1" applyProtection="1">
      <alignment horizontal="right" vertical="top" wrapText="1"/>
    </xf>
    <xf numFmtId="0" fontId="0" fillId="0" borderId="4" xfId="0" applyBorder="1" applyAlignment="1">
      <alignment horizontal="center" vertical="top" wrapText="1"/>
    </xf>
    <xf numFmtId="43" fontId="95" fillId="7" borderId="4" xfId="11" applyFont="1" applyFill="1" applyBorder="1" applyAlignment="1" applyProtection="1">
      <alignment horizontal="right" vertical="top"/>
    </xf>
    <xf numFmtId="0" fontId="96" fillId="0" borderId="36" xfId="211" applyNumberFormat="1" applyFont="1" applyFill="1" applyBorder="1" applyAlignment="1" applyProtection="1">
      <alignment horizontal="center" vertical="top"/>
    </xf>
    <xf numFmtId="0" fontId="96" fillId="0" borderId="5" xfId="211" applyNumberFormat="1" applyFont="1" applyFill="1" applyBorder="1" applyAlignment="1" applyProtection="1">
      <alignment horizontal="center" vertical="top"/>
    </xf>
    <xf numFmtId="43" fontId="96" fillId="0" borderId="13" xfId="11" applyFont="1" applyFill="1" applyBorder="1" applyAlignment="1" applyProtection="1">
      <alignment horizontal="right" vertical="top"/>
    </xf>
    <xf numFmtId="0" fontId="96" fillId="0" borderId="37" xfId="0" applyNumberFormat="1" applyFont="1" applyFill="1" applyBorder="1" applyAlignment="1" applyProtection="1">
      <alignment vertical="top"/>
    </xf>
    <xf numFmtId="0" fontId="96" fillId="6" borderId="4" xfId="0" applyNumberFormat="1" applyFont="1" applyFill="1" applyBorder="1" applyAlignment="1" applyProtection="1">
      <alignment horizontal="center" vertical="top" wrapText="1"/>
    </xf>
    <xf numFmtId="43" fontId="96" fillId="6" borderId="4" xfId="11" applyFont="1" applyFill="1" applyBorder="1" applyAlignment="1" applyProtection="1">
      <alignment horizontal="right" vertical="top"/>
    </xf>
    <xf numFmtId="0" fontId="96" fillId="6" borderId="4" xfId="0" applyNumberFormat="1" applyFont="1" applyFill="1" applyBorder="1" applyAlignment="1" applyProtection="1">
      <alignment vertical="top"/>
    </xf>
    <xf numFmtId="0" fontId="97" fillId="0" borderId="4" xfId="0" applyFont="1" applyBorder="1" applyAlignment="1" applyProtection="1">
      <alignment horizontal="left" vertical="top"/>
    </xf>
    <xf numFmtId="0" fontId="98" fillId="0" borderId="4" xfId="0" applyFont="1" applyBorder="1" applyAlignment="1" applyProtection="1">
      <alignment vertical="top"/>
    </xf>
    <xf numFmtId="2" fontId="96" fillId="0" borderId="4" xfId="0" applyNumberFormat="1" applyFont="1" applyFill="1" applyBorder="1" applyAlignment="1" applyProtection="1">
      <alignment vertical="top"/>
    </xf>
    <xf numFmtId="0" fontId="96" fillId="0" borderId="4" xfId="0" applyFont="1" applyFill="1" applyBorder="1" applyAlignment="1" applyProtection="1">
      <alignment horizontal="center" vertical="top"/>
    </xf>
    <xf numFmtId="0" fontId="96" fillId="0" borderId="4" xfId="0" applyFont="1" applyBorder="1" applyAlignment="1" applyProtection="1">
      <alignment vertical="top"/>
    </xf>
    <xf numFmtId="0" fontId="96" fillId="0" borderId="4" xfId="0" applyFont="1" applyBorder="1" applyAlignment="1" applyProtection="1">
      <alignment horizontal="center" vertical="top"/>
    </xf>
    <xf numFmtId="0" fontId="0" fillId="0" borderId="10" xfId="0" applyFont="1" applyFill="1" applyBorder="1" applyAlignment="1" applyProtection="1">
      <alignment vertical="top" wrapText="1"/>
    </xf>
    <xf numFmtId="0" fontId="15" fillId="0" borderId="3" xfId="0" applyNumberFormat="1" applyFont="1" applyFill="1" applyBorder="1" applyAlignment="1" applyProtection="1">
      <alignment horizontal="center" vertical="top"/>
    </xf>
    <xf numFmtId="2" fontId="0" fillId="0" borderId="4" xfId="200" applyNumberFormat="1" applyFont="1" applyFill="1" applyBorder="1" applyAlignment="1" applyProtection="1">
      <alignment vertical="top" wrapText="1"/>
      <protection locked="0" hidden="1"/>
    </xf>
    <xf numFmtId="43" fontId="15" fillId="7" borderId="4" xfId="11" applyFont="1" applyFill="1" applyBorder="1" applyAlignment="1" applyProtection="1">
      <alignment horizontal="right" vertical="top"/>
    </xf>
    <xf numFmtId="1" fontId="4" fillId="0" borderId="4" xfId="200" applyNumberFormat="1" applyFont="1" applyFill="1" applyBorder="1" applyAlignment="1" applyProtection="1">
      <alignment horizontal="center" vertical="top" wrapText="1"/>
      <protection locked="0"/>
    </xf>
    <xf numFmtId="2" fontId="4" fillId="0" borderId="4" xfId="20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protection hidden="1"/>
    </xf>
    <xf numFmtId="0" fontId="50" fillId="0" borderId="8" xfId="205" applyFont="1" applyFill="1" applyBorder="1" applyAlignment="1" applyProtection="1">
      <alignment vertical="top"/>
      <protection hidden="1"/>
    </xf>
    <xf numFmtId="0" fontId="50" fillId="0" borderId="5" xfId="205" applyFont="1" applyFill="1" applyBorder="1" applyAlignment="1" applyProtection="1">
      <alignment vertical="top"/>
      <protection hidden="1"/>
    </xf>
    <xf numFmtId="1" fontId="0" fillId="0" borderId="5" xfId="200" applyNumberFormat="1" applyFont="1" applyFill="1" applyBorder="1" applyAlignment="1" applyProtection="1">
      <alignment horizontal="left" vertical="top" wrapText="1"/>
      <protection locked="0" hidden="1"/>
    </xf>
    <xf numFmtId="9" fontId="50" fillId="0" borderId="5" xfId="205" applyNumberFormat="1" applyFont="1" applyFill="1" applyBorder="1" applyAlignment="1" applyProtection="1">
      <alignment vertical="top"/>
      <protection hidden="1"/>
    </xf>
    <xf numFmtId="10" fontId="0" fillId="0" borderId="9" xfId="200" applyNumberFormat="1" applyFont="1" applyFill="1" applyBorder="1" applyAlignment="1" applyProtection="1">
      <alignment horizontal="left" vertical="top" wrapText="1"/>
      <protection locked="0" hidden="1"/>
    </xf>
    <xf numFmtId="0" fontId="50" fillId="0" borderId="13" xfId="205" applyFont="1" applyFill="1" applyBorder="1" applyAlignment="1" applyProtection="1">
      <alignment vertical="top" wrapText="1"/>
      <protection hidden="1"/>
    </xf>
    <xf numFmtId="2" fontId="0" fillId="0" borderId="13" xfId="200" applyNumberFormat="1" applyFont="1" applyFill="1" applyBorder="1" applyAlignment="1" applyProtection="1">
      <alignment horizontal="left" vertical="top" wrapText="1"/>
      <protection locked="0" hidden="1"/>
    </xf>
    <xf numFmtId="2" fontId="96" fillId="0" borderId="13" xfId="0" applyNumberFormat="1" applyFont="1" applyFill="1" applyBorder="1" applyAlignment="1" applyProtection="1">
      <alignment horizontal="left" vertical="top" wrapText="1"/>
    </xf>
    <xf numFmtId="2" fontId="15" fillId="0" borderId="13" xfId="0" applyNumberFormat="1" applyFont="1" applyFill="1" applyBorder="1" applyAlignment="1" applyProtection="1">
      <alignment vertical="top"/>
      <protection hidden="1"/>
    </xf>
    <xf numFmtId="0" fontId="66" fillId="0" borderId="0" xfId="0" applyFont="1" applyFill="1" applyBorder="1" applyProtection="1">
      <protection hidden="1"/>
    </xf>
    <xf numFmtId="0" fontId="33" fillId="0" borderId="0" xfId="0" applyFont="1" applyBorder="1" applyProtection="1">
      <protection hidden="1"/>
    </xf>
    <xf numFmtId="0" fontId="50" fillId="0" borderId="0" xfId="0" applyFont="1" applyBorder="1" applyProtection="1">
      <protection hidden="1"/>
    </xf>
    <xf numFmtId="0" fontId="109" fillId="0" borderId="4" xfId="205" applyFont="1" applyFill="1" applyBorder="1" applyAlignment="1" applyProtection="1">
      <alignment horizontal="center" vertical="center" wrapText="1"/>
      <protection hidden="1"/>
    </xf>
    <xf numFmtId="0" fontId="15" fillId="0" borderId="0" xfId="0" applyFont="1" applyAlignment="1" applyProtection="1">
      <alignment horizontal="left" vertical="top"/>
    </xf>
    <xf numFmtId="0" fontId="15" fillId="0" borderId="0" xfId="0"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0" fontId="0" fillId="0" borderId="4" xfId="215" applyNumberFormat="1" applyFont="1" applyFill="1" applyBorder="1" applyAlignment="1" applyProtection="1">
      <alignment horizontal="center" vertical="top" wrapText="1"/>
      <protection locked="0" hidden="1"/>
    </xf>
    <xf numFmtId="0" fontId="4" fillId="0" borderId="4" xfId="200" applyNumberFormat="1" applyFont="1" applyFill="1" applyBorder="1" applyAlignment="1" applyProtection="1">
      <alignment horizontal="center" vertical="top" wrapText="1"/>
      <protection locked="0" hidden="1"/>
    </xf>
    <xf numFmtId="0" fontId="0" fillId="0" borderId="4" xfId="0" applyNumberFormat="1" applyBorder="1" applyAlignment="1">
      <alignment horizontal="center" vertical="top" wrapText="1"/>
    </xf>
    <xf numFmtId="0" fontId="0" fillId="0" borderId="16" xfId="197" applyFont="1" applyBorder="1" applyAlignment="1" applyProtection="1">
      <alignment vertical="center"/>
      <protection hidden="1"/>
    </xf>
    <xf numFmtId="0" fontId="0" fillId="0" borderId="18" xfId="197" applyFont="1" applyBorder="1" applyAlignment="1" applyProtection="1">
      <alignment vertical="center"/>
      <protection hidden="1"/>
    </xf>
    <xf numFmtId="0" fontId="15" fillId="7" borderId="4" xfId="211" applyFont="1" applyFill="1" applyBorder="1" applyAlignment="1" applyProtection="1">
      <alignment horizontal="right" vertical="top" wrapText="1"/>
    </xf>
    <xf numFmtId="0" fontId="0" fillId="0" borderId="4" xfId="200" applyNumberFormat="1" applyFont="1" applyFill="1" applyBorder="1" applyAlignment="1" applyProtection="1">
      <alignment horizontal="left" vertical="top" wrapText="1"/>
      <protection locked="0"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15" fillId="0" borderId="0" xfId="0" applyFont="1" applyAlignment="1" applyProtection="1">
      <alignment horizontal="left" vertical="top" wrapText="1"/>
      <protection hidden="1"/>
    </xf>
    <xf numFmtId="0" fontId="15" fillId="0" borderId="0" xfId="0" applyFont="1" applyAlignment="1" applyProtection="1">
      <alignment horizontal="left" vertical="top"/>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4" borderId="16" xfId="205" applyFont="1" applyFill="1" applyBorder="1" applyAlignment="1" applyProtection="1">
      <alignment horizontal="center" vertical="center" wrapText="1"/>
      <protection hidden="1"/>
    </xf>
    <xf numFmtId="0" fontId="104" fillId="14" borderId="40" xfId="205" applyFont="1" applyFill="1" applyBorder="1" applyAlignment="1" applyProtection="1">
      <alignment horizontal="center" vertical="center" wrapText="1"/>
      <protection hidden="1"/>
    </xf>
    <xf numFmtId="0" fontId="104" fillId="14"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110" fillId="4" borderId="14" xfId="223"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0" fillId="14" borderId="5" xfId="197" applyFont="1" applyFill="1" applyBorder="1" applyAlignment="1" applyProtection="1">
      <alignment horizontal="center"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10" fontId="85" fillId="6" borderId="4" xfId="0" applyNumberFormat="1" applyFont="1" applyFill="1" applyBorder="1" applyAlignment="1" applyProtection="1">
      <alignment horizontal="center" vertical="top" wrapText="1"/>
    </xf>
    <xf numFmtId="0" fontId="99" fillId="0" borderId="42" xfId="211" applyNumberFormat="1" applyFont="1" applyFill="1" applyBorder="1" applyAlignment="1" applyProtection="1">
      <alignment horizontal="justify" vertical="top"/>
    </xf>
    <xf numFmtId="0" fontId="99" fillId="0" borderId="0" xfId="211" applyNumberFormat="1" applyFont="1" applyFill="1" applyBorder="1" applyAlignment="1" applyProtection="1">
      <alignment horizontal="justify" vertical="top"/>
    </xf>
    <xf numFmtId="0" fontId="95" fillId="7" borderId="14" xfId="211" applyNumberFormat="1" applyFont="1" applyFill="1" applyBorder="1" applyAlignment="1" applyProtection="1">
      <alignment horizontal="left" vertical="top" wrapText="1"/>
    </xf>
    <xf numFmtId="0" fontId="95" fillId="7" borderId="3" xfId="211" applyNumberFormat="1" applyFont="1" applyFill="1" applyBorder="1" applyAlignment="1" applyProtection="1">
      <alignment horizontal="left" vertical="top" wrapText="1"/>
    </xf>
    <xf numFmtId="0" fontId="95" fillId="7" borderId="15" xfId="211" applyNumberFormat="1" applyFont="1" applyFill="1" applyBorder="1" applyAlignment="1" applyProtection="1">
      <alignment horizontal="left" vertical="top" wrapText="1"/>
    </xf>
    <xf numFmtId="0" fontId="96" fillId="0" borderId="0" xfId="0" applyNumberFormat="1" applyFont="1" applyAlignment="1" applyProtection="1">
      <alignment horizontal="left" vertical="top" wrapText="1"/>
    </xf>
    <xf numFmtId="0" fontId="96" fillId="0" borderId="0" xfId="0" applyFont="1" applyBorder="1" applyAlignment="1" applyProtection="1">
      <alignment horizontal="center" vertical="top"/>
    </xf>
    <xf numFmtId="0" fontId="97" fillId="0" borderId="0" xfId="0" applyFont="1" applyFill="1" applyBorder="1" applyAlignment="1" applyProtection="1">
      <alignment horizontal="center" vertical="top"/>
      <protection hidden="1"/>
    </xf>
    <xf numFmtId="0" fontId="97" fillId="0" borderId="0" xfId="0" applyNumberFormat="1" applyFont="1" applyFill="1" applyBorder="1" applyAlignment="1" applyProtection="1">
      <alignment horizontal="justify" vertical="top" wrapText="1"/>
      <protection hidden="1"/>
    </xf>
    <xf numFmtId="0" fontId="97" fillId="0" borderId="0" xfId="0" applyNumberFormat="1" applyFont="1" applyFill="1" applyBorder="1" applyAlignment="1" applyProtection="1">
      <alignment horizontal="center" vertical="top" wrapText="1"/>
      <protection hidden="1"/>
    </xf>
    <xf numFmtId="0" fontId="95" fillId="0" borderId="5" xfId="211" applyNumberFormat="1" applyFont="1" applyFill="1" applyBorder="1" applyAlignment="1" applyProtection="1">
      <alignment horizontal="left" vertical="top"/>
    </xf>
    <xf numFmtId="0" fontId="95" fillId="0" borderId="9" xfId="211" applyNumberFormat="1" applyFont="1" applyFill="1" applyBorder="1" applyAlignment="1" applyProtection="1">
      <alignment horizontal="left" vertical="top"/>
    </xf>
    <xf numFmtId="0" fontId="95" fillId="7" borderId="4" xfId="211" applyNumberFormat="1" applyFont="1" applyFill="1" applyBorder="1" applyAlignment="1" applyProtection="1">
      <alignment horizontal="left" vertical="top" wrapText="1"/>
    </xf>
    <xf numFmtId="0" fontId="96" fillId="0" borderId="0" xfId="0" applyFont="1" applyFill="1" applyBorder="1" applyAlignment="1" applyProtection="1">
      <alignment horizontal="center" vertical="top"/>
    </xf>
    <xf numFmtId="0" fontId="97" fillId="0" borderId="0" xfId="0" applyFont="1" applyFill="1" applyBorder="1" applyAlignment="1" applyProtection="1">
      <alignment horizontal="center" vertical="top"/>
    </xf>
    <xf numFmtId="0" fontId="95" fillId="0" borderId="0" xfId="0" applyFont="1" applyFill="1" applyBorder="1" applyAlignment="1" applyProtection="1">
      <alignment horizontal="center" vertical="top"/>
    </xf>
    <xf numFmtId="0" fontId="97" fillId="0" borderId="0" xfId="211" applyNumberFormat="1" applyFont="1" applyFill="1" applyBorder="1" applyAlignment="1" applyProtection="1">
      <alignment horizontal="left" vertical="top" wrapText="1"/>
      <protection hidden="1"/>
    </xf>
    <xf numFmtId="0" fontId="98" fillId="0" borderId="0" xfId="206" applyFont="1" applyFill="1" applyBorder="1" applyAlignment="1" applyProtection="1">
      <alignment horizontal="left" vertical="top"/>
      <protection hidden="1"/>
    </xf>
    <xf numFmtId="0" fontId="97" fillId="0" borderId="0" xfId="211" applyFont="1" applyFill="1" applyBorder="1" applyAlignment="1" applyProtection="1">
      <alignment horizontal="left" vertical="top" wrapText="1"/>
      <protection hidden="1"/>
    </xf>
    <xf numFmtId="0" fontId="98" fillId="0" borderId="0" xfId="0" applyNumberFormat="1" applyFont="1" applyFill="1" applyBorder="1" applyAlignment="1" applyProtection="1">
      <alignment horizontal="justify" vertical="top" wrapText="1"/>
      <protection hidden="1"/>
    </xf>
    <xf numFmtId="0" fontId="96" fillId="0" borderId="0" xfId="206" applyFont="1" applyFill="1" applyAlignment="1" applyProtection="1">
      <alignment horizontal="left" vertical="top"/>
      <protection hidden="1"/>
    </xf>
    <xf numFmtId="0" fontId="97" fillId="0" borderId="0" xfId="211" applyNumberFormat="1" applyFont="1" applyFill="1" applyBorder="1" applyAlignment="1" applyProtection="1">
      <alignment horizontal="left" vertical="top"/>
      <protection hidden="1"/>
    </xf>
    <xf numFmtId="0" fontId="96" fillId="0" borderId="0" xfId="0" applyFont="1" applyAlignment="1" applyProtection="1">
      <alignment horizontal="left" vertical="top" wrapText="1"/>
    </xf>
    <xf numFmtId="0" fontId="96" fillId="13" borderId="0" xfId="0" applyNumberFormat="1" applyFont="1" applyFill="1" applyBorder="1" applyAlignment="1" applyProtection="1">
      <alignment horizontal="justify" vertical="top" wrapText="1"/>
    </xf>
    <xf numFmtId="0" fontId="5" fillId="17" borderId="0" xfId="0" applyNumberFormat="1" applyFont="1" applyFill="1" applyBorder="1" applyAlignment="1" applyProtection="1">
      <alignment horizontal="center" vertical="top" wrapText="1"/>
    </xf>
    <xf numFmtId="0" fontId="97" fillId="8" borderId="0" xfId="0" applyFont="1" applyFill="1" applyAlignment="1" applyProtection="1">
      <alignment horizontal="center" vertical="top"/>
    </xf>
    <xf numFmtId="0" fontId="95"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100" fillId="0" borderId="0" xfId="0" applyFont="1" applyAlignment="1">
      <alignment horizontal="left" vertical="top" wrapText="1"/>
    </xf>
    <xf numFmtId="0" fontId="15" fillId="0" borderId="0" xfId="0" applyFont="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01" fillId="0" borderId="0" xfId="0" applyNumberFormat="1" applyFont="1" applyFill="1" applyBorder="1" applyAlignment="1" applyProtection="1">
      <alignment horizontal="right" vertical="top"/>
    </xf>
    <xf numFmtId="0" fontId="0" fillId="13" borderId="0" xfId="206" applyFont="1" applyFill="1" applyAlignment="1" applyProtection="1">
      <alignment horizontal="left" vertical="top"/>
      <protection hidden="1"/>
    </xf>
    <xf numFmtId="0" fontId="16" fillId="13" borderId="0" xfId="206" applyFont="1" applyFill="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0" fontId="4" fillId="0" borderId="0" xfId="206" applyFont="1" applyBorder="1" applyAlignment="1" applyProtection="1">
      <alignment horizontal="left" vertical="top"/>
      <protection hidden="1"/>
    </xf>
    <xf numFmtId="170" fontId="89" fillId="12" borderId="14" xfId="0" applyNumberFormat="1" applyFont="1" applyFill="1" applyBorder="1" applyAlignment="1" applyProtection="1">
      <alignment horizontal="left" vertical="top" wrapText="1"/>
    </xf>
    <xf numFmtId="170" fontId="89" fillId="12" borderId="3" xfId="0" applyNumberFormat="1" applyFont="1" applyFill="1" applyBorder="1" applyAlignment="1" applyProtection="1">
      <alignment horizontal="left" vertical="top" wrapText="1"/>
    </xf>
    <xf numFmtId="170" fontId="89" fillId="12" borderId="15" xfId="0" applyNumberFormat="1" applyFont="1" applyFill="1" applyBorder="1" applyAlignment="1" applyProtection="1">
      <alignment horizontal="left" vertical="top" wrapText="1"/>
    </xf>
    <xf numFmtId="0" fontId="5" fillId="17" borderId="0" xfId="0" applyNumberFormat="1" applyFont="1" applyFill="1" applyBorder="1" applyAlignment="1" applyProtection="1">
      <alignment horizontal="center" vertical="center" wrapText="1"/>
    </xf>
    <xf numFmtId="0" fontId="90" fillId="0" borderId="0" xfId="0" applyFont="1" applyAlignment="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5" fillId="0" borderId="0" xfId="0" applyNumberFormat="1" applyFont="1" applyFill="1" applyBorder="1" applyAlignment="1" applyProtection="1">
      <alignment horizontal="right" vertical="top"/>
    </xf>
    <xf numFmtId="0" fontId="4" fillId="0" borderId="0" xfId="0" applyFont="1" applyBorder="1" applyAlignment="1" applyProtection="1">
      <alignment vertical="top"/>
    </xf>
    <xf numFmtId="0" fontId="91"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4" fillId="8" borderId="0" xfId="0" applyFont="1" applyFill="1" applyAlignment="1" applyProtection="1">
      <alignment horizontal="center" vertical="top"/>
    </xf>
    <xf numFmtId="0"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9" fillId="12" borderId="10" xfId="0" applyNumberFormat="1" applyFont="1" applyFill="1" applyBorder="1" applyAlignment="1" applyProtection="1">
      <alignment horizontal="center" vertical="top" wrapText="1"/>
    </xf>
    <xf numFmtId="170" fontId="89" fillId="12" borderId="30" xfId="0" applyNumberFormat="1" applyFont="1" applyFill="1" applyBorder="1" applyAlignment="1" applyProtection="1">
      <alignment horizontal="center" vertical="top" wrapText="1"/>
    </xf>
    <xf numFmtId="0" fontId="15" fillId="17" borderId="0" xfId="0" applyNumberFormat="1" applyFont="1" applyFill="1" applyBorder="1" applyAlignment="1" applyProtection="1">
      <alignment horizontal="center"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2" borderId="14" xfId="0" applyNumberFormat="1" applyFont="1" applyFill="1" applyBorder="1" applyAlignment="1" applyProtection="1">
      <alignment horizontal="center" vertical="top" wrapText="1"/>
    </xf>
    <xf numFmtId="170" fontId="89" fillId="12" borderId="3" xfId="0" applyNumberFormat="1" applyFont="1" applyFill="1" applyBorder="1" applyAlignment="1" applyProtection="1">
      <alignment horizontal="center" vertical="top" wrapText="1"/>
    </xf>
    <xf numFmtId="170" fontId="89" fillId="12" borderId="15" xfId="0" applyNumberFormat="1" applyFont="1" applyFill="1" applyBorder="1" applyAlignment="1" applyProtection="1">
      <alignment horizontal="center" vertical="top" wrapText="1"/>
    </xf>
    <xf numFmtId="0" fontId="15" fillId="14" borderId="0" xfId="0" applyNumberFormat="1" applyFont="1" applyFill="1" applyBorder="1" applyAlignment="1" applyProtection="1">
      <alignment horizontal="left" vertical="top"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7"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7" borderId="0" xfId="205"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0" fontId="4" fillId="12" borderId="8" xfId="206" applyFont="1" applyFill="1" applyBorder="1" applyAlignment="1" applyProtection="1">
      <alignment horizontal="center" vertical="top" wrapText="1"/>
    </xf>
    <xf numFmtId="0" fontId="4" fillId="12" borderId="5" xfId="206" applyFont="1" applyFill="1" applyBorder="1" applyAlignment="1" applyProtection="1">
      <alignment horizontal="center" vertical="top" wrapText="1"/>
    </xf>
    <xf numFmtId="0" fontId="4" fillId="12" borderId="9"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5" fillId="17" borderId="0" xfId="206"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6" fillId="0" borderId="0" xfId="206" applyFont="1" applyBorder="1" applyAlignment="1" applyProtection="1">
      <alignment horizontal="left" vertical="top" wrapText="1"/>
      <protection hidden="1"/>
    </xf>
    <xf numFmtId="0" fontId="29" fillId="0" borderId="0" xfId="206" applyFont="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7"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93"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15" fillId="17"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4">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link" xfId="223" builtinId="8"/>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xfId="215" builtinId="5"/>
    <cellStyle name="Percent 2" xfId="216"/>
    <cellStyle name="Percent 2 2" xfId="217"/>
    <cellStyle name="Popis" xfId="218"/>
    <cellStyle name="Sledovaný hypertextový odkaz" xfId="219"/>
    <cellStyle name="Sledovaný hypertextový odkaz 2" xfId="220"/>
    <cellStyle name="Sledovaný hypertextový odkaz 2 2" xfId="221"/>
    <cellStyle name="Standard_BS14" xfId="222"/>
  </cellStyles>
  <dxfs count="101">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69690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952875"/>
          <a:ext cx="6191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96906"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96907" name="AutoShape 7"/>
        <xdr:cNvSpPr>
          <a:spLocks noChangeArrowheads="1"/>
        </xdr:cNvSpPr>
      </xdr:nvSpPr>
      <xdr:spPr bwMode="auto">
        <a:xfrm>
          <a:off x="8362950" y="47815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96908" name="AutoShape 8"/>
        <xdr:cNvSpPr>
          <a:spLocks noChangeArrowheads="1"/>
        </xdr:cNvSpPr>
      </xdr:nvSpPr>
      <xdr:spPr bwMode="auto">
        <a:xfrm>
          <a:off x="104775" y="47815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96909"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508"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5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509"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0307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430" name="Group 6">
          <a:hlinkClick xmlns:r="http://schemas.openxmlformats.org/officeDocument/2006/relationships" r:id="rId1" tooltip="Click for Sch-1"/>
        </xdr:cNvPr>
        <xdr:cNvGrpSpPr>
          <a:grpSpLocks/>
        </xdr:cNvGrpSpPr>
      </xdr:nvGrpSpPr>
      <xdr:grpSpPr bwMode="auto">
        <a:xfrm>
          <a:off x="7477125" y="47625"/>
          <a:ext cx="0" cy="1238250"/>
          <a:chOff x="804" y="5"/>
          <a:chExt cx="116" cy="73"/>
        </a:xfrm>
      </xdr:grpSpPr>
      <xdr:sp macro="" textlink="">
        <xdr:nvSpPr>
          <xdr:cNvPr id="469843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75655477086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699880" name="Group 38">
          <a:hlinkClick xmlns:r="http://schemas.openxmlformats.org/officeDocument/2006/relationships" r:id="rId1" tooltip="Click for Sch-2"/>
        </xdr:cNvPr>
        <xdr:cNvGrpSpPr>
          <a:grpSpLocks/>
        </xdr:cNvGrpSpPr>
      </xdr:nvGrpSpPr>
      <xdr:grpSpPr bwMode="auto">
        <a:xfrm>
          <a:off x="19353679" y="28575"/>
          <a:ext cx="1038225" cy="619125"/>
          <a:chOff x="804" y="5"/>
          <a:chExt cx="116" cy="73"/>
        </a:xfrm>
      </xdr:grpSpPr>
      <xdr:sp macro="" textlink="">
        <xdr:nvSpPr>
          <xdr:cNvPr id="469988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202275" y="-6607651338918"/>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475"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47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499" name="Group 1">
          <a:hlinkClick xmlns:r="http://schemas.openxmlformats.org/officeDocument/2006/relationships" r:id="rId1" tooltip="Click for Sch-3"/>
        </xdr:cNvPr>
        <xdr:cNvGrpSpPr>
          <a:grpSpLocks/>
        </xdr:cNvGrpSpPr>
      </xdr:nvGrpSpPr>
      <xdr:grpSpPr bwMode="auto">
        <a:xfrm>
          <a:off x="14001750" y="19050"/>
          <a:ext cx="1104900" cy="552450"/>
          <a:chOff x="804" y="5"/>
          <a:chExt cx="116" cy="73"/>
        </a:xfrm>
      </xdr:grpSpPr>
      <xdr:sp macro="" textlink="">
        <xdr:nvSpPr>
          <xdr:cNvPr id="470150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523"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52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4671161" name="Group 1">
          <a:hlinkClick xmlns:r="http://schemas.openxmlformats.org/officeDocument/2006/relationships" r:id="rId1" tooltip="Click for Sch-4"/>
        </xdr:cNvPr>
        <xdr:cNvGrpSpPr>
          <a:grpSpLocks/>
        </xdr:cNvGrpSpPr>
      </xdr:nvGrpSpPr>
      <xdr:grpSpPr bwMode="auto">
        <a:xfrm>
          <a:off x="17166851" y="19050"/>
          <a:ext cx="762561" cy="652743"/>
          <a:chOff x="804" y="5"/>
          <a:chExt cx="116" cy="73"/>
        </a:xfrm>
      </xdr:grpSpPr>
      <xdr:sp macro="" textlink="">
        <xdr:nvSpPr>
          <xdr:cNvPr id="46711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8"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54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54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303" name="Group 1">
          <a:hlinkClick xmlns:r="http://schemas.openxmlformats.org/officeDocument/2006/relationships" r:id="rId1" tooltip="Click for Sch-5"/>
        </xdr:cNvPr>
        <xdr:cNvGrpSpPr>
          <a:grpSpLocks/>
        </xdr:cNvGrpSpPr>
      </xdr:nvGrpSpPr>
      <xdr:grpSpPr bwMode="auto">
        <a:xfrm>
          <a:off x="16554450" y="19050"/>
          <a:ext cx="0" cy="695325"/>
          <a:chOff x="804" y="5"/>
          <a:chExt cx="116" cy="73"/>
        </a:xfrm>
      </xdr:grpSpPr>
      <xdr:sp macro="" textlink="">
        <xdr:nvSpPr>
          <xdr:cNvPr id="436930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1116255856921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571"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57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1116255856921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595"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596"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619"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620"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643"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764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667" name="Group 1">
          <a:hlinkClick xmlns:r="http://schemas.openxmlformats.org/officeDocument/2006/relationships" r:id="rId1" tooltip="Click for Sch-7"/>
        </xdr:cNvPr>
        <xdr:cNvGrpSpPr>
          <a:grpSpLocks/>
        </xdr:cNvGrpSpPr>
      </xdr:nvGrpSpPr>
      <xdr:grpSpPr bwMode="auto">
        <a:xfrm>
          <a:off x="7411316" y="19050"/>
          <a:ext cx="1104900" cy="688398"/>
          <a:chOff x="804" y="5"/>
          <a:chExt cx="116" cy="73"/>
        </a:xfrm>
      </xdr:grpSpPr>
      <xdr:sp macro="" textlink="">
        <xdr:nvSpPr>
          <xdr:cNvPr id="47086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0</xdr:colOff>
      <xdr:row>2</xdr:row>
      <xdr:rowOff>0</xdr:rowOff>
    </xdr:from>
    <xdr:to>
      <xdr:col>25</xdr:col>
      <xdr:colOff>190500</xdr:colOff>
      <xdr:row>2</xdr:row>
      <xdr:rowOff>466725</xdr:rowOff>
    </xdr:to>
    <xdr:grpSp>
      <xdr:nvGrpSpPr>
        <xdr:cNvPr id="5" name="Group 5">
          <a:hlinkClick xmlns:r="http://schemas.openxmlformats.org/officeDocument/2006/relationships" r:id="rId1" tooltip="Click For Bid Form 2nd Envelope"/>
        </xdr:cNvPr>
        <xdr:cNvGrpSpPr>
          <a:grpSpLocks/>
        </xdr:cNvGrpSpPr>
      </xdr:nvGrpSpPr>
      <xdr:grpSpPr bwMode="auto">
        <a:xfrm>
          <a:off x="14836588" y="257735"/>
          <a:ext cx="1557618" cy="466725"/>
          <a:chOff x="762" y="2"/>
          <a:chExt cx="116" cy="73"/>
        </a:xfrm>
      </xdr:grpSpPr>
      <xdr:sp macro="" textlink="">
        <xdr:nvSpPr>
          <xdr:cNvPr id="6"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72390"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873882"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72391" name="Group 5719"/>
        <xdr:cNvGrpSpPr>
          <a:grpSpLocks/>
        </xdr:cNvGrpSpPr>
      </xdr:nvGrpSpPr>
      <xdr:grpSpPr bwMode="auto">
        <a:xfrm>
          <a:off x="4114800" y="10029825"/>
          <a:ext cx="238125" cy="0"/>
          <a:chOff x="466" y="3952"/>
          <a:chExt cx="28" cy="16"/>
        </a:xfrm>
      </xdr:grpSpPr>
      <xdr:sp macro="" textlink="">
        <xdr:nvSpPr>
          <xdr:cNvPr id="4873880"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81"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2" name="Group 5722"/>
        <xdr:cNvGrpSpPr>
          <a:grpSpLocks/>
        </xdr:cNvGrpSpPr>
      </xdr:nvGrpSpPr>
      <xdr:grpSpPr bwMode="auto">
        <a:xfrm>
          <a:off x="4695825" y="10029825"/>
          <a:ext cx="266700" cy="0"/>
          <a:chOff x="466" y="3952"/>
          <a:chExt cx="28" cy="16"/>
        </a:xfrm>
      </xdr:grpSpPr>
      <xdr:sp macro="" textlink="">
        <xdr:nvSpPr>
          <xdr:cNvPr id="4873878"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9"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3" name="Group 5725"/>
        <xdr:cNvGrpSpPr>
          <a:grpSpLocks/>
        </xdr:cNvGrpSpPr>
      </xdr:nvGrpSpPr>
      <xdr:grpSpPr bwMode="auto">
        <a:xfrm>
          <a:off x="4114800" y="10029825"/>
          <a:ext cx="238125" cy="0"/>
          <a:chOff x="466" y="3952"/>
          <a:chExt cx="28" cy="16"/>
        </a:xfrm>
      </xdr:grpSpPr>
      <xdr:sp macro="" textlink="">
        <xdr:nvSpPr>
          <xdr:cNvPr id="4873876"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7"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4" name="Group 5728"/>
        <xdr:cNvGrpSpPr>
          <a:grpSpLocks/>
        </xdr:cNvGrpSpPr>
      </xdr:nvGrpSpPr>
      <xdr:grpSpPr bwMode="auto">
        <a:xfrm>
          <a:off x="4695825" y="10029825"/>
          <a:ext cx="266700" cy="0"/>
          <a:chOff x="466" y="3952"/>
          <a:chExt cx="28" cy="16"/>
        </a:xfrm>
      </xdr:grpSpPr>
      <xdr:sp macro="" textlink="">
        <xdr:nvSpPr>
          <xdr:cNvPr id="4873874"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5"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5" name="Group 5731"/>
        <xdr:cNvGrpSpPr>
          <a:grpSpLocks/>
        </xdr:cNvGrpSpPr>
      </xdr:nvGrpSpPr>
      <xdr:grpSpPr bwMode="auto">
        <a:xfrm>
          <a:off x="4114800" y="10029825"/>
          <a:ext cx="238125" cy="0"/>
          <a:chOff x="466" y="3952"/>
          <a:chExt cx="28" cy="16"/>
        </a:xfrm>
      </xdr:grpSpPr>
      <xdr:sp macro="" textlink="">
        <xdr:nvSpPr>
          <xdr:cNvPr id="4873872"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3"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6" name="Group 5734"/>
        <xdr:cNvGrpSpPr>
          <a:grpSpLocks/>
        </xdr:cNvGrpSpPr>
      </xdr:nvGrpSpPr>
      <xdr:grpSpPr bwMode="auto">
        <a:xfrm>
          <a:off x="4695825" y="10029825"/>
          <a:ext cx="266700" cy="0"/>
          <a:chOff x="466" y="3952"/>
          <a:chExt cx="28" cy="16"/>
        </a:xfrm>
      </xdr:grpSpPr>
      <xdr:sp macro="" textlink="">
        <xdr:nvSpPr>
          <xdr:cNvPr id="4873870"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1"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7" name="Group 5737"/>
        <xdr:cNvGrpSpPr>
          <a:grpSpLocks/>
        </xdr:cNvGrpSpPr>
      </xdr:nvGrpSpPr>
      <xdr:grpSpPr bwMode="auto">
        <a:xfrm>
          <a:off x="4114800" y="10029825"/>
          <a:ext cx="238125" cy="0"/>
          <a:chOff x="466" y="3952"/>
          <a:chExt cx="28" cy="16"/>
        </a:xfrm>
      </xdr:grpSpPr>
      <xdr:sp macro="" textlink="">
        <xdr:nvSpPr>
          <xdr:cNvPr id="4873868"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9"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8" name="Group 5740"/>
        <xdr:cNvGrpSpPr>
          <a:grpSpLocks/>
        </xdr:cNvGrpSpPr>
      </xdr:nvGrpSpPr>
      <xdr:grpSpPr bwMode="auto">
        <a:xfrm>
          <a:off x="4114800" y="10029825"/>
          <a:ext cx="238125" cy="0"/>
          <a:chOff x="466" y="3952"/>
          <a:chExt cx="28" cy="16"/>
        </a:xfrm>
      </xdr:grpSpPr>
      <xdr:sp macro="" textlink="">
        <xdr:nvSpPr>
          <xdr:cNvPr id="4873866"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7"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9" name="Group 5743"/>
        <xdr:cNvGrpSpPr>
          <a:grpSpLocks/>
        </xdr:cNvGrpSpPr>
      </xdr:nvGrpSpPr>
      <xdr:grpSpPr bwMode="auto">
        <a:xfrm>
          <a:off x="4114800" y="10029825"/>
          <a:ext cx="238125" cy="0"/>
          <a:chOff x="466" y="3952"/>
          <a:chExt cx="28" cy="16"/>
        </a:xfrm>
      </xdr:grpSpPr>
      <xdr:sp macro="" textlink="">
        <xdr:nvSpPr>
          <xdr:cNvPr id="4873864"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5"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00" name="Group 5746"/>
        <xdr:cNvGrpSpPr>
          <a:grpSpLocks/>
        </xdr:cNvGrpSpPr>
      </xdr:nvGrpSpPr>
      <xdr:grpSpPr bwMode="auto">
        <a:xfrm>
          <a:off x="4114800" y="10029825"/>
          <a:ext cx="238125" cy="0"/>
          <a:chOff x="466" y="3952"/>
          <a:chExt cx="28" cy="16"/>
        </a:xfrm>
      </xdr:grpSpPr>
      <xdr:sp macro="" textlink="">
        <xdr:nvSpPr>
          <xdr:cNvPr id="4873862"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3"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1" name="Group 5749"/>
        <xdr:cNvGrpSpPr>
          <a:grpSpLocks/>
        </xdr:cNvGrpSpPr>
      </xdr:nvGrpSpPr>
      <xdr:grpSpPr bwMode="auto">
        <a:xfrm>
          <a:off x="5133975" y="10029825"/>
          <a:ext cx="0" cy="0"/>
          <a:chOff x="466" y="3952"/>
          <a:chExt cx="28" cy="16"/>
        </a:xfrm>
      </xdr:grpSpPr>
      <xdr:sp macro="" textlink="">
        <xdr:nvSpPr>
          <xdr:cNvPr id="4873860"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1"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2" name="Group 5752"/>
        <xdr:cNvGrpSpPr>
          <a:grpSpLocks/>
        </xdr:cNvGrpSpPr>
      </xdr:nvGrpSpPr>
      <xdr:grpSpPr bwMode="auto">
        <a:xfrm>
          <a:off x="5133975" y="10029825"/>
          <a:ext cx="0" cy="0"/>
          <a:chOff x="466" y="3952"/>
          <a:chExt cx="28" cy="16"/>
        </a:xfrm>
      </xdr:grpSpPr>
      <xdr:sp macro="" textlink="">
        <xdr:nvSpPr>
          <xdr:cNvPr id="4873858"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9"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3" name="Group 5755"/>
        <xdr:cNvGrpSpPr>
          <a:grpSpLocks/>
        </xdr:cNvGrpSpPr>
      </xdr:nvGrpSpPr>
      <xdr:grpSpPr bwMode="auto">
        <a:xfrm>
          <a:off x="5133975" y="10029825"/>
          <a:ext cx="0" cy="0"/>
          <a:chOff x="466" y="3952"/>
          <a:chExt cx="28" cy="16"/>
        </a:xfrm>
      </xdr:grpSpPr>
      <xdr:sp macro="" textlink="">
        <xdr:nvSpPr>
          <xdr:cNvPr id="4873856"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7"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4" name="Group 5758"/>
        <xdr:cNvGrpSpPr>
          <a:grpSpLocks/>
        </xdr:cNvGrpSpPr>
      </xdr:nvGrpSpPr>
      <xdr:grpSpPr bwMode="auto">
        <a:xfrm>
          <a:off x="5133975" y="10029825"/>
          <a:ext cx="0" cy="0"/>
          <a:chOff x="466" y="3952"/>
          <a:chExt cx="28" cy="16"/>
        </a:xfrm>
      </xdr:grpSpPr>
      <xdr:sp macro="" textlink="">
        <xdr:nvSpPr>
          <xdr:cNvPr id="4873854"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5"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405" name="Group 5761"/>
        <xdr:cNvGrpSpPr>
          <a:grpSpLocks/>
        </xdr:cNvGrpSpPr>
      </xdr:nvGrpSpPr>
      <xdr:grpSpPr bwMode="auto">
        <a:xfrm>
          <a:off x="4048125" y="10029825"/>
          <a:ext cx="266700" cy="0"/>
          <a:chOff x="466" y="3952"/>
          <a:chExt cx="28" cy="16"/>
        </a:xfrm>
      </xdr:grpSpPr>
      <xdr:sp macro="" textlink="">
        <xdr:nvSpPr>
          <xdr:cNvPr id="4873852"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3"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406" name="Group 5764"/>
        <xdr:cNvGrpSpPr>
          <a:grpSpLocks/>
        </xdr:cNvGrpSpPr>
      </xdr:nvGrpSpPr>
      <xdr:grpSpPr bwMode="auto">
        <a:xfrm>
          <a:off x="4029075" y="10029825"/>
          <a:ext cx="266700" cy="0"/>
          <a:chOff x="466" y="3952"/>
          <a:chExt cx="28" cy="16"/>
        </a:xfrm>
      </xdr:grpSpPr>
      <xdr:sp macro="" textlink="">
        <xdr:nvSpPr>
          <xdr:cNvPr id="4873850"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1"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407" name="Group 5767"/>
        <xdr:cNvGrpSpPr>
          <a:grpSpLocks/>
        </xdr:cNvGrpSpPr>
      </xdr:nvGrpSpPr>
      <xdr:grpSpPr bwMode="auto">
        <a:xfrm>
          <a:off x="4057650" y="10029825"/>
          <a:ext cx="266700" cy="0"/>
          <a:chOff x="466" y="3952"/>
          <a:chExt cx="28" cy="16"/>
        </a:xfrm>
      </xdr:grpSpPr>
      <xdr:sp macro="" textlink="">
        <xdr:nvSpPr>
          <xdr:cNvPr id="4873848"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9"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408" name="Group 5770"/>
        <xdr:cNvGrpSpPr>
          <a:grpSpLocks/>
        </xdr:cNvGrpSpPr>
      </xdr:nvGrpSpPr>
      <xdr:grpSpPr bwMode="auto">
        <a:xfrm>
          <a:off x="4629150" y="10029825"/>
          <a:ext cx="266700" cy="0"/>
          <a:chOff x="466" y="3952"/>
          <a:chExt cx="28" cy="16"/>
        </a:xfrm>
      </xdr:grpSpPr>
      <xdr:sp macro="" textlink="">
        <xdr:nvSpPr>
          <xdr:cNvPr id="4873846"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7"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409" name="Group 5773"/>
        <xdr:cNvGrpSpPr>
          <a:grpSpLocks/>
        </xdr:cNvGrpSpPr>
      </xdr:nvGrpSpPr>
      <xdr:grpSpPr bwMode="auto">
        <a:xfrm>
          <a:off x="4657725" y="10029825"/>
          <a:ext cx="266700" cy="0"/>
          <a:chOff x="466" y="3952"/>
          <a:chExt cx="28" cy="16"/>
        </a:xfrm>
      </xdr:grpSpPr>
      <xdr:sp macro="" textlink="">
        <xdr:nvSpPr>
          <xdr:cNvPr id="4873844"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5"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410" name="Group 5776"/>
        <xdr:cNvGrpSpPr>
          <a:grpSpLocks/>
        </xdr:cNvGrpSpPr>
      </xdr:nvGrpSpPr>
      <xdr:grpSpPr bwMode="auto">
        <a:xfrm>
          <a:off x="4648200" y="10029825"/>
          <a:ext cx="266700" cy="0"/>
          <a:chOff x="466" y="3952"/>
          <a:chExt cx="28" cy="16"/>
        </a:xfrm>
      </xdr:grpSpPr>
      <xdr:sp macro="" textlink="">
        <xdr:nvSpPr>
          <xdr:cNvPr id="4873842"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3"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411" name="Group 5779"/>
        <xdr:cNvGrpSpPr>
          <a:grpSpLocks/>
        </xdr:cNvGrpSpPr>
      </xdr:nvGrpSpPr>
      <xdr:grpSpPr bwMode="auto">
        <a:xfrm>
          <a:off x="4038600" y="10029825"/>
          <a:ext cx="266700" cy="0"/>
          <a:chOff x="466" y="3952"/>
          <a:chExt cx="28" cy="16"/>
        </a:xfrm>
      </xdr:grpSpPr>
      <xdr:sp macro="" textlink="">
        <xdr:nvSpPr>
          <xdr:cNvPr id="4873840"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1"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412" name="Group 5782"/>
        <xdr:cNvGrpSpPr>
          <a:grpSpLocks/>
        </xdr:cNvGrpSpPr>
      </xdr:nvGrpSpPr>
      <xdr:grpSpPr bwMode="auto">
        <a:xfrm>
          <a:off x="4086225" y="10029825"/>
          <a:ext cx="266700" cy="0"/>
          <a:chOff x="466" y="3952"/>
          <a:chExt cx="28" cy="16"/>
        </a:xfrm>
      </xdr:grpSpPr>
      <xdr:sp macro="" textlink="">
        <xdr:nvSpPr>
          <xdr:cNvPr id="4873838"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9"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413" name="Group 5785"/>
        <xdr:cNvGrpSpPr>
          <a:grpSpLocks/>
        </xdr:cNvGrpSpPr>
      </xdr:nvGrpSpPr>
      <xdr:grpSpPr bwMode="auto">
        <a:xfrm>
          <a:off x="4067175" y="10029825"/>
          <a:ext cx="266700" cy="0"/>
          <a:chOff x="466" y="3952"/>
          <a:chExt cx="28" cy="16"/>
        </a:xfrm>
      </xdr:grpSpPr>
      <xdr:sp macro="" textlink="">
        <xdr:nvSpPr>
          <xdr:cNvPr id="4873836"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7"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414" name="Group 5788"/>
        <xdr:cNvGrpSpPr>
          <a:grpSpLocks/>
        </xdr:cNvGrpSpPr>
      </xdr:nvGrpSpPr>
      <xdr:grpSpPr bwMode="auto">
        <a:xfrm>
          <a:off x="4057650" y="10029825"/>
          <a:ext cx="266700" cy="0"/>
          <a:chOff x="466" y="3952"/>
          <a:chExt cx="28" cy="16"/>
        </a:xfrm>
      </xdr:grpSpPr>
      <xdr:sp macro="" textlink="">
        <xdr:nvSpPr>
          <xdr:cNvPr id="4873834"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5"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5" name="Group 5791"/>
        <xdr:cNvGrpSpPr>
          <a:grpSpLocks/>
        </xdr:cNvGrpSpPr>
      </xdr:nvGrpSpPr>
      <xdr:grpSpPr bwMode="auto">
        <a:xfrm>
          <a:off x="4114800" y="10029825"/>
          <a:ext cx="238125" cy="0"/>
          <a:chOff x="466" y="3952"/>
          <a:chExt cx="28" cy="16"/>
        </a:xfrm>
      </xdr:grpSpPr>
      <xdr:sp macro="" textlink="">
        <xdr:nvSpPr>
          <xdr:cNvPr id="4873832"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3"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6" name="Group 5794"/>
        <xdr:cNvGrpSpPr>
          <a:grpSpLocks/>
        </xdr:cNvGrpSpPr>
      </xdr:nvGrpSpPr>
      <xdr:grpSpPr bwMode="auto">
        <a:xfrm>
          <a:off x="4114800" y="10029825"/>
          <a:ext cx="238125" cy="0"/>
          <a:chOff x="466" y="3952"/>
          <a:chExt cx="28" cy="16"/>
        </a:xfrm>
      </xdr:grpSpPr>
      <xdr:sp macro="" textlink="">
        <xdr:nvSpPr>
          <xdr:cNvPr id="4873830"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1"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7" name="Group 5797"/>
        <xdr:cNvGrpSpPr>
          <a:grpSpLocks/>
        </xdr:cNvGrpSpPr>
      </xdr:nvGrpSpPr>
      <xdr:grpSpPr bwMode="auto">
        <a:xfrm>
          <a:off x="4114800" y="10029825"/>
          <a:ext cx="238125" cy="0"/>
          <a:chOff x="466" y="3952"/>
          <a:chExt cx="28" cy="16"/>
        </a:xfrm>
      </xdr:grpSpPr>
      <xdr:sp macro="" textlink="">
        <xdr:nvSpPr>
          <xdr:cNvPr id="4873828"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9"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8" name="Group 5800"/>
        <xdr:cNvGrpSpPr>
          <a:grpSpLocks/>
        </xdr:cNvGrpSpPr>
      </xdr:nvGrpSpPr>
      <xdr:grpSpPr bwMode="auto">
        <a:xfrm>
          <a:off x="4114800" y="10029825"/>
          <a:ext cx="238125" cy="0"/>
          <a:chOff x="466" y="3952"/>
          <a:chExt cx="28" cy="16"/>
        </a:xfrm>
      </xdr:grpSpPr>
      <xdr:sp macro="" textlink="">
        <xdr:nvSpPr>
          <xdr:cNvPr id="4873826"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7"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9" name="Group 5803"/>
        <xdr:cNvGrpSpPr>
          <a:grpSpLocks/>
        </xdr:cNvGrpSpPr>
      </xdr:nvGrpSpPr>
      <xdr:grpSpPr bwMode="auto">
        <a:xfrm>
          <a:off x="4114800" y="10029825"/>
          <a:ext cx="238125" cy="0"/>
          <a:chOff x="466" y="3952"/>
          <a:chExt cx="28" cy="16"/>
        </a:xfrm>
      </xdr:grpSpPr>
      <xdr:sp macro="" textlink="">
        <xdr:nvSpPr>
          <xdr:cNvPr id="4873824"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5"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0" name="Group 5806"/>
        <xdr:cNvGrpSpPr>
          <a:grpSpLocks/>
        </xdr:cNvGrpSpPr>
      </xdr:nvGrpSpPr>
      <xdr:grpSpPr bwMode="auto">
        <a:xfrm>
          <a:off x="4114800" y="10029825"/>
          <a:ext cx="238125" cy="0"/>
          <a:chOff x="466" y="3952"/>
          <a:chExt cx="28" cy="16"/>
        </a:xfrm>
      </xdr:grpSpPr>
      <xdr:sp macro="" textlink="">
        <xdr:nvSpPr>
          <xdr:cNvPr id="4873822"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3"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421" name="Group 5809"/>
        <xdr:cNvGrpSpPr>
          <a:grpSpLocks/>
        </xdr:cNvGrpSpPr>
      </xdr:nvGrpSpPr>
      <xdr:grpSpPr bwMode="auto">
        <a:xfrm>
          <a:off x="3990975" y="10029825"/>
          <a:ext cx="228600" cy="0"/>
          <a:chOff x="466" y="3952"/>
          <a:chExt cx="28" cy="16"/>
        </a:xfrm>
      </xdr:grpSpPr>
      <xdr:sp macro="" textlink="">
        <xdr:nvSpPr>
          <xdr:cNvPr id="4873820"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1"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2" name="Group 5812"/>
        <xdr:cNvGrpSpPr>
          <a:grpSpLocks/>
        </xdr:cNvGrpSpPr>
      </xdr:nvGrpSpPr>
      <xdr:grpSpPr bwMode="auto">
        <a:xfrm>
          <a:off x="4114800" y="10029825"/>
          <a:ext cx="228600" cy="0"/>
          <a:chOff x="466" y="3952"/>
          <a:chExt cx="28" cy="16"/>
        </a:xfrm>
      </xdr:grpSpPr>
      <xdr:sp macro="" textlink="">
        <xdr:nvSpPr>
          <xdr:cNvPr id="4873818"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9"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3" name="Group 5815"/>
        <xdr:cNvGrpSpPr>
          <a:grpSpLocks/>
        </xdr:cNvGrpSpPr>
      </xdr:nvGrpSpPr>
      <xdr:grpSpPr bwMode="auto">
        <a:xfrm>
          <a:off x="4114800" y="10029825"/>
          <a:ext cx="228600" cy="0"/>
          <a:chOff x="466" y="3952"/>
          <a:chExt cx="28" cy="16"/>
        </a:xfrm>
      </xdr:grpSpPr>
      <xdr:sp macro="" textlink="">
        <xdr:nvSpPr>
          <xdr:cNvPr id="4873816"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7"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4" name="Group 5818"/>
        <xdr:cNvGrpSpPr>
          <a:grpSpLocks/>
        </xdr:cNvGrpSpPr>
      </xdr:nvGrpSpPr>
      <xdr:grpSpPr bwMode="auto">
        <a:xfrm>
          <a:off x="4114800" y="10029825"/>
          <a:ext cx="238125" cy="0"/>
          <a:chOff x="466" y="3952"/>
          <a:chExt cx="28" cy="16"/>
        </a:xfrm>
      </xdr:grpSpPr>
      <xdr:sp macro="" textlink="">
        <xdr:nvSpPr>
          <xdr:cNvPr id="4873814"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5"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5" name="Group 5821"/>
        <xdr:cNvGrpSpPr>
          <a:grpSpLocks/>
        </xdr:cNvGrpSpPr>
      </xdr:nvGrpSpPr>
      <xdr:grpSpPr bwMode="auto">
        <a:xfrm>
          <a:off x="4114800" y="10029825"/>
          <a:ext cx="228600" cy="0"/>
          <a:chOff x="466" y="3952"/>
          <a:chExt cx="28" cy="16"/>
        </a:xfrm>
      </xdr:grpSpPr>
      <xdr:sp macro="" textlink="">
        <xdr:nvSpPr>
          <xdr:cNvPr id="4873812"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3"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6" name="Group 5824"/>
        <xdr:cNvGrpSpPr>
          <a:grpSpLocks/>
        </xdr:cNvGrpSpPr>
      </xdr:nvGrpSpPr>
      <xdr:grpSpPr bwMode="auto">
        <a:xfrm>
          <a:off x="4114800" y="10029825"/>
          <a:ext cx="228600" cy="0"/>
          <a:chOff x="466" y="3952"/>
          <a:chExt cx="28" cy="16"/>
        </a:xfrm>
      </xdr:grpSpPr>
      <xdr:sp macro="" textlink="">
        <xdr:nvSpPr>
          <xdr:cNvPr id="4873810"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1"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7" name="Group 5827"/>
        <xdr:cNvGrpSpPr>
          <a:grpSpLocks/>
        </xdr:cNvGrpSpPr>
      </xdr:nvGrpSpPr>
      <xdr:grpSpPr bwMode="auto">
        <a:xfrm>
          <a:off x="4114800" y="10029825"/>
          <a:ext cx="238125" cy="0"/>
          <a:chOff x="466" y="3952"/>
          <a:chExt cx="28" cy="16"/>
        </a:xfrm>
      </xdr:grpSpPr>
      <xdr:sp macro="" textlink="">
        <xdr:nvSpPr>
          <xdr:cNvPr id="4873808"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9"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28" name="Group 5830"/>
        <xdr:cNvGrpSpPr>
          <a:grpSpLocks/>
        </xdr:cNvGrpSpPr>
      </xdr:nvGrpSpPr>
      <xdr:grpSpPr bwMode="auto">
        <a:xfrm>
          <a:off x="4695825" y="10029825"/>
          <a:ext cx="266700" cy="0"/>
          <a:chOff x="466" y="3952"/>
          <a:chExt cx="28" cy="16"/>
        </a:xfrm>
      </xdr:grpSpPr>
      <xdr:sp macro="" textlink="">
        <xdr:nvSpPr>
          <xdr:cNvPr id="4873806"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7"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29" name="Group 5833"/>
        <xdr:cNvGrpSpPr>
          <a:grpSpLocks/>
        </xdr:cNvGrpSpPr>
      </xdr:nvGrpSpPr>
      <xdr:grpSpPr bwMode="auto">
        <a:xfrm>
          <a:off x="4695825" y="10029825"/>
          <a:ext cx="266700" cy="0"/>
          <a:chOff x="466" y="3952"/>
          <a:chExt cx="28" cy="16"/>
        </a:xfrm>
      </xdr:grpSpPr>
      <xdr:sp macro="" textlink="">
        <xdr:nvSpPr>
          <xdr:cNvPr id="4873804"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5"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0" name="Group 5836"/>
        <xdr:cNvGrpSpPr>
          <a:grpSpLocks/>
        </xdr:cNvGrpSpPr>
      </xdr:nvGrpSpPr>
      <xdr:grpSpPr bwMode="auto">
        <a:xfrm>
          <a:off x="4695825" y="10029825"/>
          <a:ext cx="266700" cy="0"/>
          <a:chOff x="466" y="3952"/>
          <a:chExt cx="28" cy="16"/>
        </a:xfrm>
      </xdr:grpSpPr>
      <xdr:sp macro="" textlink="">
        <xdr:nvSpPr>
          <xdr:cNvPr id="4873802"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3"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1" name="Group 5839"/>
        <xdr:cNvGrpSpPr>
          <a:grpSpLocks/>
        </xdr:cNvGrpSpPr>
      </xdr:nvGrpSpPr>
      <xdr:grpSpPr bwMode="auto">
        <a:xfrm>
          <a:off x="5476875" y="10029825"/>
          <a:ext cx="266700" cy="0"/>
          <a:chOff x="466" y="3952"/>
          <a:chExt cx="28" cy="16"/>
        </a:xfrm>
      </xdr:grpSpPr>
      <xdr:sp macro="" textlink="">
        <xdr:nvSpPr>
          <xdr:cNvPr id="4873800"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1"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2" name="Group 5842"/>
        <xdr:cNvGrpSpPr>
          <a:grpSpLocks/>
        </xdr:cNvGrpSpPr>
      </xdr:nvGrpSpPr>
      <xdr:grpSpPr bwMode="auto">
        <a:xfrm>
          <a:off x="5476875" y="10029825"/>
          <a:ext cx="266700" cy="0"/>
          <a:chOff x="466" y="3952"/>
          <a:chExt cx="28" cy="16"/>
        </a:xfrm>
      </xdr:grpSpPr>
      <xdr:sp macro="" textlink="">
        <xdr:nvSpPr>
          <xdr:cNvPr id="4873798"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9"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3" name="Group 5845"/>
        <xdr:cNvGrpSpPr>
          <a:grpSpLocks/>
        </xdr:cNvGrpSpPr>
      </xdr:nvGrpSpPr>
      <xdr:grpSpPr bwMode="auto">
        <a:xfrm>
          <a:off x="5476875" y="10029825"/>
          <a:ext cx="266700" cy="0"/>
          <a:chOff x="466" y="3952"/>
          <a:chExt cx="28" cy="16"/>
        </a:xfrm>
      </xdr:grpSpPr>
      <xdr:sp macro="" textlink="">
        <xdr:nvSpPr>
          <xdr:cNvPr id="4873796"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7"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4" name="Group 5848"/>
        <xdr:cNvGrpSpPr>
          <a:grpSpLocks/>
        </xdr:cNvGrpSpPr>
      </xdr:nvGrpSpPr>
      <xdr:grpSpPr bwMode="auto">
        <a:xfrm>
          <a:off x="5476875" y="10029825"/>
          <a:ext cx="266700" cy="0"/>
          <a:chOff x="466" y="3952"/>
          <a:chExt cx="28" cy="16"/>
        </a:xfrm>
      </xdr:grpSpPr>
      <xdr:sp macro="" textlink="">
        <xdr:nvSpPr>
          <xdr:cNvPr id="4873794"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5"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5" name="Group 5851"/>
        <xdr:cNvGrpSpPr>
          <a:grpSpLocks/>
        </xdr:cNvGrpSpPr>
      </xdr:nvGrpSpPr>
      <xdr:grpSpPr bwMode="auto">
        <a:xfrm>
          <a:off x="5476875" y="10029825"/>
          <a:ext cx="266700" cy="0"/>
          <a:chOff x="466" y="3952"/>
          <a:chExt cx="28" cy="16"/>
        </a:xfrm>
      </xdr:grpSpPr>
      <xdr:sp macro="" textlink="">
        <xdr:nvSpPr>
          <xdr:cNvPr id="4873792"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3"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36" name="Group 5854"/>
        <xdr:cNvGrpSpPr>
          <a:grpSpLocks/>
        </xdr:cNvGrpSpPr>
      </xdr:nvGrpSpPr>
      <xdr:grpSpPr bwMode="auto">
        <a:xfrm>
          <a:off x="4114800" y="10029825"/>
          <a:ext cx="228600" cy="0"/>
          <a:chOff x="466" y="3952"/>
          <a:chExt cx="28" cy="16"/>
        </a:xfrm>
      </xdr:grpSpPr>
      <xdr:sp macro="" textlink="">
        <xdr:nvSpPr>
          <xdr:cNvPr id="4873790"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1"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7" name="Group 5857"/>
        <xdr:cNvGrpSpPr>
          <a:grpSpLocks/>
        </xdr:cNvGrpSpPr>
      </xdr:nvGrpSpPr>
      <xdr:grpSpPr bwMode="auto">
        <a:xfrm>
          <a:off x="4695825" y="10029825"/>
          <a:ext cx="266700" cy="0"/>
          <a:chOff x="466" y="3952"/>
          <a:chExt cx="28" cy="16"/>
        </a:xfrm>
      </xdr:grpSpPr>
      <xdr:sp macro="" textlink="">
        <xdr:nvSpPr>
          <xdr:cNvPr id="4873788"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9"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38" name="Group 5860"/>
        <xdr:cNvGrpSpPr>
          <a:grpSpLocks/>
        </xdr:cNvGrpSpPr>
      </xdr:nvGrpSpPr>
      <xdr:grpSpPr bwMode="auto">
        <a:xfrm>
          <a:off x="4114800" y="10029825"/>
          <a:ext cx="228600" cy="0"/>
          <a:chOff x="466" y="3952"/>
          <a:chExt cx="28" cy="16"/>
        </a:xfrm>
      </xdr:grpSpPr>
      <xdr:sp macro="" textlink="">
        <xdr:nvSpPr>
          <xdr:cNvPr id="4873786"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7"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9" name="Group 5863"/>
        <xdr:cNvGrpSpPr>
          <a:grpSpLocks/>
        </xdr:cNvGrpSpPr>
      </xdr:nvGrpSpPr>
      <xdr:grpSpPr bwMode="auto">
        <a:xfrm>
          <a:off x="4695825" y="10029825"/>
          <a:ext cx="266700" cy="0"/>
          <a:chOff x="466" y="3952"/>
          <a:chExt cx="28" cy="16"/>
        </a:xfrm>
      </xdr:grpSpPr>
      <xdr:sp macro="" textlink="">
        <xdr:nvSpPr>
          <xdr:cNvPr id="4873784"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5"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0" name="Group 5866"/>
        <xdr:cNvGrpSpPr>
          <a:grpSpLocks/>
        </xdr:cNvGrpSpPr>
      </xdr:nvGrpSpPr>
      <xdr:grpSpPr bwMode="auto">
        <a:xfrm>
          <a:off x="4114800" y="10029825"/>
          <a:ext cx="228600" cy="0"/>
          <a:chOff x="466" y="3952"/>
          <a:chExt cx="28" cy="16"/>
        </a:xfrm>
      </xdr:grpSpPr>
      <xdr:sp macro="" textlink="">
        <xdr:nvSpPr>
          <xdr:cNvPr id="4873782"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3"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1" name="Group 5869"/>
        <xdr:cNvGrpSpPr>
          <a:grpSpLocks/>
        </xdr:cNvGrpSpPr>
      </xdr:nvGrpSpPr>
      <xdr:grpSpPr bwMode="auto">
        <a:xfrm>
          <a:off x="4695825" y="10029825"/>
          <a:ext cx="266700" cy="0"/>
          <a:chOff x="466" y="3952"/>
          <a:chExt cx="28" cy="16"/>
        </a:xfrm>
      </xdr:grpSpPr>
      <xdr:sp macro="" textlink="">
        <xdr:nvSpPr>
          <xdr:cNvPr id="4873780"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1"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2" name="Group 5872"/>
        <xdr:cNvGrpSpPr>
          <a:grpSpLocks/>
        </xdr:cNvGrpSpPr>
      </xdr:nvGrpSpPr>
      <xdr:grpSpPr bwMode="auto">
        <a:xfrm>
          <a:off x="4114800" y="10029825"/>
          <a:ext cx="228600" cy="0"/>
          <a:chOff x="466" y="3952"/>
          <a:chExt cx="28" cy="16"/>
        </a:xfrm>
      </xdr:grpSpPr>
      <xdr:sp macro="" textlink="">
        <xdr:nvSpPr>
          <xdr:cNvPr id="4873778"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9"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3" name="Group 5875"/>
        <xdr:cNvGrpSpPr>
          <a:grpSpLocks/>
        </xdr:cNvGrpSpPr>
      </xdr:nvGrpSpPr>
      <xdr:grpSpPr bwMode="auto">
        <a:xfrm>
          <a:off x="4695825" y="10029825"/>
          <a:ext cx="266700" cy="0"/>
          <a:chOff x="466" y="3952"/>
          <a:chExt cx="28" cy="16"/>
        </a:xfrm>
      </xdr:grpSpPr>
      <xdr:sp macro="" textlink="">
        <xdr:nvSpPr>
          <xdr:cNvPr id="4873776"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7"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4" name="Group 5878"/>
        <xdr:cNvGrpSpPr>
          <a:grpSpLocks/>
        </xdr:cNvGrpSpPr>
      </xdr:nvGrpSpPr>
      <xdr:grpSpPr bwMode="auto">
        <a:xfrm>
          <a:off x="4114800" y="10029825"/>
          <a:ext cx="228600" cy="0"/>
          <a:chOff x="466" y="3952"/>
          <a:chExt cx="28" cy="16"/>
        </a:xfrm>
      </xdr:grpSpPr>
      <xdr:sp macro="" textlink="">
        <xdr:nvSpPr>
          <xdr:cNvPr id="4873774"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5"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5" name="Group 5881"/>
        <xdr:cNvGrpSpPr>
          <a:grpSpLocks/>
        </xdr:cNvGrpSpPr>
      </xdr:nvGrpSpPr>
      <xdr:grpSpPr bwMode="auto">
        <a:xfrm>
          <a:off x="4114800" y="10029825"/>
          <a:ext cx="228600" cy="0"/>
          <a:chOff x="466" y="3952"/>
          <a:chExt cx="28" cy="16"/>
        </a:xfrm>
      </xdr:grpSpPr>
      <xdr:sp macro="" textlink="">
        <xdr:nvSpPr>
          <xdr:cNvPr id="4873772"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3"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6" name="Group 5884"/>
        <xdr:cNvGrpSpPr>
          <a:grpSpLocks/>
        </xdr:cNvGrpSpPr>
      </xdr:nvGrpSpPr>
      <xdr:grpSpPr bwMode="auto">
        <a:xfrm>
          <a:off x="4114800" y="10029825"/>
          <a:ext cx="228600" cy="0"/>
          <a:chOff x="466" y="3952"/>
          <a:chExt cx="28" cy="16"/>
        </a:xfrm>
      </xdr:grpSpPr>
      <xdr:sp macro="" textlink="">
        <xdr:nvSpPr>
          <xdr:cNvPr id="4873770"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1"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7" name="Group 5887"/>
        <xdr:cNvGrpSpPr>
          <a:grpSpLocks/>
        </xdr:cNvGrpSpPr>
      </xdr:nvGrpSpPr>
      <xdr:grpSpPr bwMode="auto">
        <a:xfrm>
          <a:off x="4114800" y="10029825"/>
          <a:ext cx="228600" cy="0"/>
          <a:chOff x="466" y="3952"/>
          <a:chExt cx="28" cy="16"/>
        </a:xfrm>
      </xdr:grpSpPr>
      <xdr:sp macro="" textlink="">
        <xdr:nvSpPr>
          <xdr:cNvPr id="4873768"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9"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8" name="Group 5890"/>
        <xdr:cNvGrpSpPr>
          <a:grpSpLocks/>
        </xdr:cNvGrpSpPr>
      </xdr:nvGrpSpPr>
      <xdr:grpSpPr bwMode="auto">
        <a:xfrm>
          <a:off x="4114800" y="10029825"/>
          <a:ext cx="228600" cy="0"/>
          <a:chOff x="466" y="3952"/>
          <a:chExt cx="28" cy="16"/>
        </a:xfrm>
      </xdr:grpSpPr>
      <xdr:sp macro="" textlink="">
        <xdr:nvSpPr>
          <xdr:cNvPr id="4873766"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7"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9" name="Group 5893"/>
        <xdr:cNvGrpSpPr>
          <a:grpSpLocks/>
        </xdr:cNvGrpSpPr>
      </xdr:nvGrpSpPr>
      <xdr:grpSpPr bwMode="auto">
        <a:xfrm>
          <a:off x="4695825" y="10029825"/>
          <a:ext cx="266700" cy="0"/>
          <a:chOff x="466" y="3952"/>
          <a:chExt cx="28" cy="16"/>
        </a:xfrm>
      </xdr:grpSpPr>
      <xdr:sp macro="" textlink="">
        <xdr:nvSpPr>
          <xdr:cNvPr id="4873764"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5"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0" name="Group 5896"/>
        <xdr:cNvGrpSpPr>
          <a:grpSpLocks/>
        </xdr:cNvGrpSpPr>
      </xdr:nvGrpSpPr>
      <xdr:grpSpPr bwMode="auto">
        <a:xfrm>
          <a:off x="4695825" y="10029825"/>
          <a:ext cx="266700" cy="0"/>
          <a:chOff x="466" y="3952"/>
          <a:chExt cx="28" cy="16"/>
        </a:xfrm>
      </xdr:grpSpPr>
      <xdr:sp macro="" textlink="">
        <xdr:nvSpPr>
          <xdr:cNvPr id="4873762"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3"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1" name="Group 5899"/>
        <xdr:cNvGrpSpPr>
          <a:grpSpLocks/>
        </xdr:cNvGrpSpPr>
      </xdr:nvGrpSpPr>
      <xdr:grpSpPr bwMode="auto">
        <a:xfrm>
          <a:off x="4695825" y="10029825"/>
          <a:ext cx="266700" cy="0"/>
          <a:chOff x="466" y="3952"/>
          <a:chExt cx="28" cy="16"/>
        </a:xfrm>
      </xdr:grpSpPr>
      <xdr:sp macro="" textlink="">
        <xdr:nvSpPr>
          <xdr:cNvPr id="4873760"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1"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2" name="Group 5902"/>
        <xdr:cNvGrpSpPr>
          <a:grpSpLocks/>
        </xdr:cNvGrpSpPr>
      </xdr:nvGrpSpPr>
      <xdr:grpSpPr bwMode="auto">
        <a:xfrm>
          <a:off x="4695825" y="10029825"/>
          <a:ext cx="266700" cy="0"/>
          <a:chOff x="466" y="3952"/>
          <a:chExt cx="28" cy="16"/>
        </a:xfrm>
      </xdr:grpSpPr>
      <xdr:sp macro="" textlink="">
        <xdr:nvSpPr>
          <xdr:cNvPr id="4873758"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9"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3" name="Group 5905"/>
        <xdr:cNvGrpSpPr>
          <a:grpSpLocks/>
        </xdr:cNvGrpSpPr>
      </xdr:nvGrpSpPr>
      <xdr:grpSpPr bwMode="auto">
        <a:xfrm>
          <a:off x="4695825" y="10029825"/>
          <a:ext cx="266700" cy="0"/>
          <a:chOff x="466" y="3952"/>
          <a:chExt cx="28" cy="16"/>
        </a:xfrm>
      </xdr:grpSpPr>
      <xdr:sp macro="" textlink="">
        <xdr:nvSpPr>
          <xdr:cNvPr id="4873756"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7"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54" name="Group 5908"/>
        <xdr:cNvGrpSpPr>
          <a:grpSpLocks/>
        </xdr:cNvGrpSpPr>
      </xdr:nvGrpSpPr>
      <xdr:grpSpPr bwMode="auto">
        <a:xfrm>
          <a:off x="4114800" y="10029825"/>
          <a:ext cx="228600" cy="0"/>
          <a:chOff x="466" y="3952"/>
          <a:chExt cx="28" cy="16"/>
        </a:xfrm>
      </xdr:grpSpPr>
      <xdr:sp macro="" textlink="">
        <xdr:nvSpPr>
          <xdr:cNvPr id="4873754"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5"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55" name="Group 5911"/>
        <xdr:cNvGrpSpPr>
          <a:grpSpLocks/>
        </xdr:cNvGrpSpPr>
      </xdr:nvGrpSpPr>
      <xdr:grpSpPr bwMode="auto">
        <a:xfrm>
          <a:off x="4114800" y="10029825"/>
          <a:ext cx="228600" cy="0"/>
          <a:chOff x="466" y="3952"/>
          <a:chExt cx="28" cy="16"/>
        </a:xfrm>
      </xdr:grpSpPr>
      <xdr:sp macro="" textlink="">
        <xdr:nvSpPr>
          <xdr:cNvPr id="4873752"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3"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6" name="Group 5914"/>
        <xdr:cNvGrpSpPr>
          <a:grpSpLocks/>
        </xdr:cNvGrpSpPr>
      </xdr:nvGrpSpPr>
      <xdr:grpSpPr bwMode="auto">
        <a:xfrm>
          <a:off x="4695825" y="10029825"/>
          <a:ext cx="266700" cy="0"/>
          <a:chOff x="466" y="3952"/>
          <a:chExt cx="28" cy="16"/>
        </a:xfrm>
      </xdr:grpSpPr>
      <xdr:sp macro="" textlink="">
        <xdr:nvSpPr>
          <xdr:cNvPr id="4873750"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1"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7" name="Group 5917"/>
        <xdr:cNvGrpSpPr>
          <a:grpSpLocks/>
        </xdr:cNvGrpSpPr>
      </xdr:nvGrpSpPr>
      <xdr:grpSpPr bwMode="auto">
        <a:xfrm>
          <a:off x="4695825" y="10029825"/>
          <a:ext cx="266700" cy="0"/>
          <a:chOff x="466" y="3952"/>
          <a:chExt cx="28" cy="16"/>
        </a:xfrm>
      </xdr:grpSpPr>
      <xdr:sp macro="" textlink="">
        <xdr:nvSpPr>
          <xdr:cNvPr id="4873748"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9"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58" name="Group 5920"/>
        <xdr:cNvGrpSpPr>
          <a:grpSpLocks/>
        </xdr:cNvGrpSpPr>
      </xdr:nvGrpSpPr>
      <xdr:grpSpPr bwMode="auto">
        <a:xfrm>
          <a:off x="4114800" y="10029825"/>
          <a:ext cx="238125" cy="0"/>
          <a:chOff x="466" y="3952"/>
          <a:chExt cx="28" cy="16"/>
        </a:xfrm>
      </xdr:grpSpPr>
      <xdr:sp macro="" textlink="">
        <xdr:nvSpPr>
          <xdr:cNvPr id="4873746"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7"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459" name="Group 5923"/>
        <xdr:cNvGrpSpPr>
          <a:grpSpLocks/>
        </xdr:cNvGrpSpPr>
      </xdr:nvGrpSpPr>
      <xdr:grpSpPr bwMode="auto">
        <a:xfrm>
          <a:off x="5476875" y="10029825"/>
          <a:ext cx="228600" cy="0"/>
          <a:chOff x="466" y="3952"/>
          <a:chExt cx="28" cy="16"/>
        </a:xfrm>
      </xdr:grpSpPr>
      <xdr:sp macro="" textlink="">
        <xdr:nvSpPr>
          <xdr:cNvPr id="4873744"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5"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0" name="Group 5926"/>
        <xdr:cNvGrpSpPr>
          <a:grpSpLocks/>
        </xdr:cNvGrpSpPr>
      </xdr:nvGrpSpPr>
      <xdr:grpSpPr bwMode="auto">
        <a:xfrm>
          <a:off x="4695825" y="10029825"/>
          <a:ext cx="266700" cy="0"/>
          <a:chOff x="466" y="3952"/>
          <a:chExt cx="28" cy="16"/>
        </a:xfrm>
      </xdr:grpSpPr>
      <xdr:sp macro="" textlink="">
        <xdr:nvSpPr>
          <xdr:cNvPr id="4873742"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3"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1" name="Group 5929"/>
        <xdr:cNvGrpSpPr>
          <a:grpSpLocks/>
        </xdr:cNvGrpSpPr>
      </xdr:nvGrpSpPr>
      <xdr:grpSpPr bwMode="auto">
        <a:xfrm>
          <a:off x="4695825" y="10029825"/>
          <a:ext cx="266700" cy="0"/>
          <a:chOff x="466" y="3952"/>
          <a:chExt cx="28" cy="16"/>
        </a:xfrm>
      </xdr:grpSpPr>
      <xdr:sp macro="" textlink="">
        <xdr:nvSpPr>
          <xdr:cNvPr id="4873740"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1"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2" name="Group 5932"/>
        <xdr:cNvGrpSpPr>
          <a:grpSpLocks/>
        </xdr:cNvGrpSpPr>
      </xdr:nvGrpSpPr>
      <xdr:grpSpPr bwMode="auto">
        <a:xfrm>
          <a:off x="4695825" y="10029825"/>
          <a:ext cx="266700" cy="0"/>
          <a:chOff x="466" y="3952"/>
          <a:chExt cx="28" cy="16"/>
        </a:xfrm>
      </xdr:grpSpPr>
      <xdr:sp macro="" textlink="">
        <xdr:nvSpPr>
          <xdr:cNvPr id="4873738"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9"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3" name="Group 5935"/>
        <xdr:cNvGrpSpPr>
          <a:grpSpLocks/>
        </xdr:cNvGrpSpPr>
      </xdr:nvGrpSpPr>
      <xdr:grpSpPr bwMode="auto">
        <a:xfrm>
          <a:off x="4695825" y="10029825"/>
          <a:ext cx="266700" cy="0"/>
          <a:chOff x="466" y="3952"/>
          <a:chExt cx="28" cy="16"/>
        </a:xfrm>
      </xdr:grpSpPr>
      <xdr:sp macro="" textlink="">
        <xdr:nvSpPr>
          <xdr:cNvPr id="4873736"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7"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4" name="Group 5938"/>
        <xdr:cNvGrpSpPr>
          <a:grpSpLocks/>
        </xdr:cNvGrpSpPr>
      </xdr:nvGrpSpPr>
      <xdr:grpSpPr bwMode="auto">
        <a:xfrm>
          <a:off x="4695825" y="10029825"/>
          <a:ext cx="266700" cy="0"/>
          <a:chOff x="466" y="3952"/>
          <a:chExt cx="28" cy="16"/>
        </a:xfrm>
      </xdr:grpSpPr>
      <xdr:sp macro="" textlink="">
        <xdr:nvSpPr>
          <xdr:cNvPr id="4873734"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5"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465" name="Group 5941"/>
        <xdr:cNvGrpSpPr>
          <a:grpSpLocks/>
        </xdr:cNvGrpSpPr>
      </xdr:nvGrpSpPr>
      <xdr:grpSpPr bwMode="auto">
        <a:xfrm>
          <a:off x="4572000" y="10029825"/>
          <a:ext cx="228600" cy="0"/>
          <a:chOff x="466" y="3952"/>
          <a:chExt cx="28" cy="16"/>
        </a:xfrm>
      </xdr:grpSpPr>
      <xdr:sp macro="" textlink="">
        <xdr:nvSpPr>
          <xdr:cNvPr id="4873732"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3"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6" name="Group 5944"/>
        <xdr:cNvGrpSpPr>
          <a:grpSpLocks/>
        </xdr:cNvGrpSpPr>
      </xdr:nvGrpSpPr>
      <xdr:grpSpPr bwMode="auto">
        <a:xfrm>
          <a:off x="4114800" y="10029825"/>
          <a:ext cx="238125" cy="0"/>
          <a:chOff x="466" y="3952"/>
          <a:chExt cx="28" cy="16"/>
        </a:xfrm>
      </xdr:grpSpPr>
      <xdr:sp macro="" textlink="">
        <xdr:nvSpPr>
          <xdr:cNvPr id="4873730"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1"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7" name="Group 5947"/>
        <xdr:cNvGrpSpPr>
          <a:grpSpLocks/>
        </xdr:cNvGrpSpPr>
      </xdr:nvGrpSpPr>
      <xdr:grpSpPr bwMode="auto">
        <a:xfrm>
          <a:off x="4114800" y="10029825"/>
          <a:ext cx="238125" cy="0"/>
          <a:chOff x="466" y="3952"/>
          <a:chExt cx="28" cy="16"/>
        </a:xfrm>
      </xdr:grpSpPr>
      <xdr:sp macro="" textlink="">
        <xdr:nvSpPr>
          <xdr:cNvPr id="4873728"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9"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8" name="Group 5950"/>
        <xdr:cNvGrpSpPr>
          <a:grpSpLocks/>
        </xdr:cNvGrpSpPr>
      </xdr:nvGrpSpPr>
      <xdr:grpSpPr bwMode="auto">
        <a:xfrm>
          <a:off x="4114800" y="10029825"/>
          <a:ext cx="238125" cy="0"/>
          <a:chOff x="466" y="3952"/>
          <a:chExt cx="28" cy="16"/>
        </a:xfrm>
      </xdr:grpSpPr>
      <xdr:sp macro="" textlink="">
        <xdr:nvSpPr>
          <xdr:cNvPr id="4873726"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7"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9" name="Group 5953"/>
        <xdr:cNvGrpSpPr>
          <a:grpSpLocks/>
        </xdr:cNvGrpSpPr>
      </xdr:nvGrpSpPr>
      <xdr:grpSpPr bwMode="auto">
        <a:xfrm>
          <a:off x="4114800" y="10029825"/>
          <a:ext cx="238125" cy="0"/>
          <a:chOff x="466" y="3952"/>
          <a:chExt cx="28" cy="16"/>
        </a:xfrm>
      </xdr:grpSpPr>
      <xdr:sp macro="" textlink="">
        <xdr:nvSpPr>
          <xdr:cNvPr id="4873724"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5"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0" name="Group 5956"/>
        <xdr:cNvGrpSpPr>
          <a:grpSpLocks/>
        </xdr:cNvGrpSpPr>
      </xdr:nvGrpSpPr>
      <xdr:grpSpPr bwMode="auto">
        <a:xfrm>
          <a:off x="4114800" y="10029825"/>
          <a:ext cx="238125" cy="0"/>
          <a:chOff x="466" y="3952"/>
          <a:chExt cx="28" cy="16"/>
        </a:xfrm>
      </xdr:grpSpPr>
      <xdr:sp macro="" textlink="">
        <xdr:nvSpPr>
          <xdr:cNvPr id="4873722"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3"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1" name="Group 5959"/>
        <xdr:cNvGrpSpPr>
          <a:grpSpLocks/>
        </xdr:cNvGrpSpPr>
      </xdr:nvGrpSpPr>
      <xdr:grpSpPr bwMode="auto">
        <a:xfrm>
          <a:off x="4114800" y="10029825"/>
          <a:ext cx="238125" cy="0"/>
          <a:chOff x="466" y="3952"/>
          <a:chExt cx="28" cy="16"/>
        </a:xfrm>
      </xdr:grpSpPr>
      <xdr:sp macro="" textlink="">
        <xdr:nvSpPr>
          <xdr:cNvPr id="4873720"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1"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472" name="Group 5962"/>
        <xdr:cNvGrpSpPr>
          <a:grpSpLocks/>
        </xdr:cNvGrpSpPr>
      </xdr:nvGrpSpPr>
      <xdr:grpSpPr bwMode="auto">
        <a:xfrm>
          <a:off x="3990975" y="10029825"/>
          <a:ext cx="228600" cy="0"/>
          <a:chOff x="466" y="3952"/>
          <a:chExt cx="28" cy="16"/>
        </a:xfrm>
      </xdr:grpSpPr>
      <xdr:sp macro="" textlink="">
        <xdr:nvSpPr>
          <xdr:cNvPr id="4873718"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9"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3" name="Group 5965"/>
        <xdr:cNvGrpSpPr>
          <a:grpSpLocks/>
        </xdr:cNvGrpSpPr>
      </xdr:nvGrpSpPr>
      <xdr:grpSpPr bwMode="auto">
        <a:xfrm>
          <a:off x="4114800" y="10029825"/>
          <a:ext cx="228600" cy="0"/>
          <a:chOff x="466" y="3952"/>
          <a:chExt cx="28" cy="16"/>
        </a:xfrm>
      </xdr:grpSpPr>
      <xdr:sp macro="" textlink="">
        <xdr:nvSpPr>
          <xdr:cNvPr id="4873716"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7"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4" name="Group 5968"/>
        <xdr:cNvGrpSpPr>
          <a:grpSpLocks/>
        </xdr:cNvGrpSpPr>
      </xdr:nvGrpSpPr>
      <xdr:grpSpPr bwMode="auto">
        <a:xfrm>
          <a:off x="4114800" y="10029825"/>
          <a:ext cx="228600" cy="0"/>
          <a:chOff x="466" y="3952"/>
          <a:chExt cx="28" cy="16"/>
        </a:xfrm>
      </xdr:grpSpPr>
      <xdr:sp macro="" textlink="">
        <xdr:nvSpPr>
          <xdr:cNvPr id="4873714"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5"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5" name="Group 5971"/>
        <xdr:cNvGrpSpPr>
          <a:grpSpLocks/>
        </xdr:cNvGrpSpPr>
      </xdr:nvGrpSpPr>
      <xdr:grpSpPr bwMode="auto">
        <a:xfrm>
          <a:off x="4114800" y="10029825"/>
          <a:ext cx="238125" cy="0"/>
          <a:chOff x="466" y="3952"/>
          <a:chExt cx="28" cy="16"/>
        </a:xfrm>
      </xdr:grpSpPr>
      <xdr:sp macro="" textlink="">
        <xdr:nvSpPr>
          <xdr:cNvPr id="4873712"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3"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6" name="Group 5974"/>
        <xdr:cNvGrpSpPr>
          <a:grpSpLocks/>
        </xdr:cNvGrpSpPr>
      </xdr:nvGrpSpPr>
      <xdr:grpSpPr bwMode="auto">
        <a:xfrm>
          <a:off x="4114800" y="10029825"/>
          <a:ext cx="228600" cy="0"/>
          <a:chOff x="466" y="3952"/>
          <a:chExt cx="28" cy="16"/>
        </a:xfrm>
      </xdr:grpSpPr>
      <xdr:sp macro="" textlink="">
        <xdr:nvSpPr>
          <xdr:cNvPr id="4873710"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1"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7" name="Group 5977"/>
        <xdr:cNvGrpSpPr>
          <a:grpSpLocks/>
        </xdr:cNvGrpSpPr>
      </xdr:nvGrpSpPr>
      <xdr:grpSpPr bwMode="auto">
        <a:xfrm>
          <a:off x="4114800" y="10029825"/>
          <a:ext cx="228600" cy="0"/>
          <a:chOff x="466" y="3952"/>
          <a:chExt cx="28" cy="16"/>
        </a:xfrm>
      </xdr:grpSpPr>
      <xdr:sp macro="" textlink="">
        <xdr:nvSpPr>
          <xdr:cNvPr id="4873708"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9"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8" name="Group 5980"/>
        <xdr:cNvGrpSpPr>
          <a:grpSpLocks/>
        </xdr:cNvGrpSpPr>
      </xdr:nvGrpSpPr>
      <xdr:grpSpPr bwMode="auto">
        <a:xfrm>
          <a:off x="4114800" y="10029825"/>
          <a:ext cx="238125" cy="0"/>
          <a:chOff x="466" y="3952"/>
          <a:chExt cx="28" cy="16"/>
        </a:xfrm>
      </xdr:grpSpPr>
      <xdr:sp macro="" textlink="">
        <xdr:nvSpPr>
          <xdr:cNvPr id="4873706"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7"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79" name="Group 5983"/>
        <xdr:cNvGrpSpPr>
          <a:grpSpLocks/>
        </xdr:cNvGrpSpPr>
      </xdr:nvGrpSpPr>
      <xdr:grpSpPr bwMode="auto">
        <a:xfrm>
          <a:off x="4695825" y="10029825"/>
          <a:ext cx="266700" cy="0"/>
          <a:chOff x="466" y="3952"/>
          <a:chExt cx="28" cy="16"/>
        </a:xfrm>
      </xdr:grpSpPr>
      <xdr:sp macro="" textlink="">
        <xdr:nvSpPr>
          <xdr:cNvPr id="4873704"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5"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0" name="Group 5986"/>
        <xdr:cNvGrpSpPr>
          <a:grpSpLocks/>
        </xdr:cNvGrpSpPr>
      </xdr:nvGrpSpPr>
      <xdr:grpSpPr bwMode="auto">
        <a:xfrm>
          <a:off x="4695825" y="10029825"/>
          <a:ext cx="266700" cy="0"/>
          <a:chOff x="466" y="3952"/>
          <a:chExt cx="28" cy="16"/>
        </a:xfrm>
      </xdr:grpSpPr>
      <xdr:sp macro="" textlink="">
        <xdr:nvSpPr>
          <xdr:cNvPr id="4873702"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3"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1" name="Group 5989"/>
        <xdr:cNvGrpSpPr>
          <a:grpSpLocks/>
        </xdr:cNvGrpSpPr>
      </xdr:nvGrpSpPr>
      <xdr:grpSpPr bwMode="auto">
        <a:xfrm>
          <a:off x="4695825" y="10029825"/>
          <a:ext cx="266700" cy="0"/>
          <a:chOff x="466" y="3952"/>
          <a:chExt cx="28" cy="16"/>
        </a:xfrm>
      </xdr:grpSpPr>
      <xdr:sp macro="" textlink="">
        <xdr:nvSpPr>
          <xdr:cNvPr id="4873700"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1"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2" name="Group 5992"/>
        <xdr:cNvGrpSpPr>
          <a:grpSpLocks/>
        </xdr:cNvGrpSpPr>
      </xdr:nvGrpSpPr>
      <xdr:grpSpPr bwMode="auto">
        <a:xfrm>
          <a:off x="5476875" y="10029825"/>
          <a:ext cx="266700" cy="0"/>
          <a:chOff x="466" y="3952"/>
          <a:chExt cx="28" cy="16"/>
        </a:xfrm>
      </xdr:grpSpPr>
      <xdr:sp macro="" textlink="">
        <xdr:nvSpPr>
          <xdr:cNvPr id="4873698"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9"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3" name="Group 5995"/>
        <xdr:cNvGrpSpPr>
          <a:grpSpLocks/>
        </xdr:cNvGrpSpPr>
      </xdr:nvGrpSpPr>
      <xdr:grpSpPr bwMode="auto">
        <a:xfrm>
          <a:off x="5476875" y="10029825"/>
          <a:ext cx="266700" cy="0"/>
          <a:chOff x="466" y="3952"/>
          <a:chExt cx="28" cy="16"/>
        </a:xfrm>
      </xdr:grpSpPr>
      <xdr:sp macro="" textlink="">
        <xdr:nvSpPr>
          <xdr:cNvPr id="4873696"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7"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4" name="Group 5998"/>
        <xdr:cNvGrpSpPr>
          <a:grpSpLocks/>
        </xdr:cNvGrpSpPr>
      </xdr:nvGrpSpPr>
      <xdr:grpSpPr bwMode="auto">
        <a:xfrm>
          <a:off x="5476875" y="10029825"/>
          <a:ext cx="266700" cy="0"/>
          <a:chOff x="466" y="3952"/>
          <a:chExt cx="28" cy="16"/>
        </a:xfrm>
      </xdr:grpSpPr>
      <xdr:sp macro="" textlink="">
        <xdr:nvSpPr>
          <xdr:cNvPr id="4873694"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5"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5" name="Group 6001"/>
        <xdr:cNvGrpSpPr>
          <a:grpSpLocks/>
        </xdr:cNvGrpSpPr>
      </xdr:nvGrpSpPr>
      <xdr:grpSpPr bwMode="auto">
        <a:xfrm>
          <a:off x="5476875" y="10029825"/>
          <a:ext cx="266700" cy="0"/>
          <a:chOff x="466" y="3952"/>
          <a:chExt cx="28" cy="16"/>
        </a:xfrm>
      </xdr:grpSpPr>
      <xdr:sp macro="" textlink="">
        <xdr:nvSpPr>
          <xdr:cNvPr id="4873692"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3"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6" name="Group 6004"/>
        <xdr:cNvGrpSpPr>
          <a:grpSpLocks/>
        </xdr:cNvGrpSpPr>
      </xdr:nvGrpSpPr>
      <xdr:grpSpPr bwMode="auto">
        <a:xfrm>
          <a:off x="5476875" y="10029825"/>
          <a:ext cx="266700" cy="0"/>
          <a:chOff x="466" y="3952"/>
          <a:chExt cx="28" cy="16"/>
        </a:xfrm>
      </xdr:grpSpPr>
      <xdr:sp macro="" textlink="">
        <xdr:nvSpPr>
          <xdr:cNvPr id="4873690"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1"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87" name="Group 6007"/>
        <xdr:cNvGrpSpPr>
          <a:grpSpLocks/>
        </xdr:cNvGrpSpPr>
      </xdr:nvGrpSpPr>
      <xdr:grpSpPr bwMode="auto">
        <a:xfrm>
          <a:off x="4114800" y="10029825"/>
          <a:ext cx="228600" cy="0"/>
          <a:chOff x="466" y="3952"/>
          <a:chExt cx="28" cy="16"/>
        </a:xfrm>
      </xdr:grpSpPr>
      <xdr:sp macro="" textlink="">
        <xdr:nvSpPr>
          <xdr:cNvPr id="4873688"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9"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8" name="Group 6010"/>
        <xdr:cNvGrpSpPr>
          <a:grpSpLocks/>
        </xdr:cNvGrpSpPr>
      </xdr:nvGrpSpPr>
      <xdr:grpSpPr bwMode="auto">
        <a:xfrm>
          <a:off x="4695825" y="10029825"/>
          <a:ext cx="266700" cy="0"/>
          <a:chOff x="466" y="3952"/>
          <a:chExt cx="28" cy="16"/>
        </a:xfrm>
      </xdr:grpSpPr>
      <xdr:sp macro="" textlink="">
        <xdr:nvSpPr>
          <xdr:cNvPr id="4873686"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7"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89" name="Group 6013"/>
        <xdr:cNvGrpSpPr>
          <a:grpSpLocks/>
        </xdr:cNvGrpSpPr>
      </xdr:nvGrpSpPr>
      <xdr:grpSpPr bwMode="auto">
        <a:xfrm>
          <a:off x="4114800" y="10029825"/>
          <a:ext cx="228600" cy="0"/>
          <a:chOff x="466" y="3952"/>
          <a:chExt cx="28" cy="16"/>
        </a:xfrm>
      </xdr:grpSpPr>
      <xdr:sp macro="" textlink="">
        <xdr:nvSpPr>
          <xdr:cNvPr id="4873684"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5"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0" name="Group 6016"/>
        <xdr:cNvGrpSpPr>
          <a:grpSpLocks/>
        </xdr:cNvGrpSpPr>
      </xdr:nvGrpSpPr>
      <xdr:grpSpPr bwMode="auto">
        <a:xfrm>
          <a:off x="4695825" y="10029825"/>
          <a:ext cx="266700" cy="0"/>
          <a:chOff x="466" y="3952"/>
          <a:chExt cx="28" cy="16"/>
        </a:xfrm>
      </xdr:grpSpPr>
      <xdr:sp macro="" textlink="">
        <xdr:nvSpPr>
          <xdr:cNvPr id="4873682"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3"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1" name="Group 6019"/>
        <xdr:cNvGrpSpPr>
          <a:grpSpLocks/>
        </xdr:cNvGrpSpPr>
      </xdr:nvGrpSpPr>
      <xdr:grpSpPr bwMode="auto">
        <a:xfrm>
          <a:off x="4114800" y="10029825"/>
          <a:ext cx="228600" cy="0"/>
          <a:chOff x="466" y="3952"/>
          <a:chExt cx="28" cy="16"/>
        </a:xfrm>
      </xdr:grpSpPr>
      <xdr:sp macro="" textlink="">
        <xdr:nvSpPr>
          <xdr:cNvPr id="4873680"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1"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2" name="Group 6022"/>
        <xdr:cNvGrpSpPr>
          <a:grpSpLocks/>
        </xdr:cNvGrpSpPr>
      </xdr:nvGrpSpPr>
      <xdr:grpSpPr bwMode="auto">
        <a:xfrm>
          <a:off x="4695825" y="10029825"/>
          <a:ext cx="266700" cy="0"/>
          <a:chOff x="466" y="3952"/>
          <a:chExt cx="28" cy="16"/>
        </a:xfrm>
      </xdr:grpSpPr>
      <xdr:sp macro="" textlink="">
        <xdr:nvSpPr>
          <xdr:cNvPr id="4873678"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9"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3" name="Group 6025"/>
        <xdr:cNvGrpSpPr>
          <a:grpSpLocks/>
        </xdr:cNvGrpSpPr>
      </xdr:nvGrpSpPr>
      <xdr:grpSpPr bwMode="auto">
        <a:xfrm>
          <a:off x="4114800" y="10029825"/>
          <a:ext cx="228600" cy="0"/>
          <a:chOff x="466" y="3952"/>
          <a:chExt cx="28" cy="16"/>
        </a:xfrm>
      </xdr:grpSpPr>
      <xdr:sp macro="" textlink="">
        <xdr:nvSpPr>
          <xdr:cNvPr id="4873676"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7"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4" name="Group 6028"/>
        <xdr:cNvGrpSpPr>
          <a:grpSpLocks/>
        </xdr:cNvGrpSpPr>
      </xdr:nvGrpSpPr>
      <xdr:grpSpPr bwMode="auto">
        <a:xfrm>
          <a:off x="4695825" y="10029825"/>
          <a:ext cx="266700" cy="0"/>
          <a:chOff x="466" y="3952"/>
          <a:chExt cx="28" cy="16"/>
        </a:xfrm>
      </xdr:grpSpPr>
      <xdr:sp macro="" textlink="">
        <xdr:nvSpPr>
          <xdr:cNvPr id="4873674"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5"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5" name="Group 6031"/>
        <xdr:cNvGrpSpPr>
          <a:grpSpLocks/>
        </xdr:cNvGrpSpPr>
      </xdr:nvGrpSpPr>
      <xdr:grpSpPr bwMode="auto">
        <a:xfrm>
          <a:off x="4114800" y="10029825"/>
          <a:ext cx="228600" cy="0"/>
          <a:chOff x="466" y="3952"/>
          <a:chExt cx="28" cy="16"/>
        </a:xfrm>
      </xdr:grpSpPr>
      <xdr:sp macro="" textlink="">
        <xdr:nvSpPr>
          <xdr:cNvPr id="4873672"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3"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6" name="Group 6034"/>
        <xdr:cNvGrpSpPr>
          <a:grpSpLocks/>
        </xdr:cNvGrpSpPr>
      </xdr:nvGrpSpPr>
      <xdr:grpSpPr bwMode="auto">
        <a:xfrm>
          <a:off x="4114800" y="10029825"/>
          <a:ext cx="228600" cy="0"/>
          <a:chOff x="466" y="3952"/>
          <a:chExt cx="28" cy="16"/>
        </a:xfrm>
      </xdr:grpSpPr>
      <xdr:sp macro="" textlink="">
        <xdr:nvSpPr>
          <xdr:cNvPr id="4873670"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1"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7" name="Group 6037"/>
        <xdr:cNvGrpSpPr>
          <a:grpSpLocks/>
        </xdr:cNvGrpSpPr>
      </xdr:nvGrpSpPr>
      <xdr:grpSpPr bwMode="auto">
        <a:xfrm>
          <a:off x="4114800" y="10029825"/>
          <a:ext cx="228600" cy="0"/>
          <a:chOff x="466" y="3952"/>
          <a:chExt cx="28" cy="16"/>
        </a:xfrm>
      </xdr:grpSpPr>
      <xdr:sp macro="" textlink="">
        <xdr:nvSpPr>
          <xdr:cNvPr id="4873668"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9"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8" name="Group 6040"/>
        <xdr:cNvGrpSpPr>
          <a:grpSpLocks/>
        </xdr:cNvGrpSpPr>
      </xdr:nvGrpSpPr>
      <xdr:grpSpPr bwMode="auto">
        <a:xfrm>
          <a:off x="4114800" y="10029825"/>
          <a:ext cx="228600" cy="0"/>
          <a:chOff x="466" y="3952"/>
          <a:chExt cx="28" cy="16"/>
        </a:xfrm>
      </xdr:grpSpPr>
      <xdr:sp macro="" textlink="">
        <xdr:nvSpPr>
          <xdr:cNvPr id="4873666"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7"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9" name="Group 6043"/>
        <xdr:cNvGrpSpPr>
          <a:grpSpLocks/>
        </xdr:cNvGrpSpPr>
      </xdr:nvGrpSpPr>
      <xdr:grpSpPr bwMode="auto">
        <a:xfrm>
          <a:off x="4114800" y="10029825"/>
          <a:ext cx="228600" cy="0"/>
          <a:chOff x="466" y="3952"/>
          <a:chExt cx="28" cy="16"/>
        </a:xfrm>
      </xdr:grpSpPr>
      <xdr:sp macro="" textlink="">
        <xdr:nvSpPr>
          <xdr:cNvPr id="4873664"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5"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0" name="Group 6046"/>
        <xdr:cNvGrpSpPr>
          <a:grpSpLocks/>
        </xdr:cNvGrpSpPr>
      </xdr:nvGrpSpPr>
      <xdr:grpSpPr bwMode="auto">
        <a:xfrm>
          <a:off x="4695825" y="10029825"/>
          <a:ext cx="266700" cy="0"/>
          <a:chOff x="466" y="3952"/>
          <a:chExt cx="28" cy="16"/>
        </a:xfrm>
      </xdr:grpSpPr>
      <xdr:sp macro="" textlink="">
        <xdr:nvSpPr>
          <xdr:cNvPr id="4873662"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3"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1" name="Group 6049"/>
        <xdr:cNvGrpSpPr>
          <a:grpSpLocks/>
        </xdr:cNvGrpSpPr>
      </xdr:nvGrpSpPr>
      <xdr:grpSpPr bwMode="auto">
        <a:xfrm>
          <a:off x="4695825" y="10029825"/>
          <a:ext cx="266700" cy="0"/>
          <a:chOff x="466" y="3952"/>
          <a:chExt cx="28" cy="16"/>
        </a:xfrm>
      </xdr:grpSpPr>
      <xdr:sp macro="" textlink="">
        <xdr:nvSpPr>
          <xdr:cNvPr id="4873660"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1"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2" name="Group 6052"/>
        <xdr:cNvGrpSpPr>
          <a:grpSpLocks/>
        </xdr:cNvGrpSpPr>
      </xdr:nvGrpSpPr>
      <xdr:grpSpPr bwMode="auto">
        <a:xfrm>
          <a:off x="4695825" y="10029825"/>
          <a:ext cx="266700" cy="0"/>
          <a:chOff x="466" y="3952"/>
          <a:chExt cx="28" cy="16"/>
        </a:xfrm>
      </xdr:grpSpPr>
      <xdr:sp macro="" textlink="">
        <xdr:nvSpPr>
          <xdr:cNvPr id="4873658"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9"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3" name="Group 6055"/>
        <xdr:cNvGrpSpPr>
          <a:grpSpLocks/>
        </xdr:cNvGrpSpPr>
      </xdr:nvGrpSpPr>
      <xdr:grpSpPr bwMode="auto">
        <a:xfrm>
          <a:off x="4695825" y="10029825"/>
          <a:ext cx="266700" cy="0"/>
          <a:chOff x="466" y="3952"/>
          <a:chExt cx="28" cy="16"/>
        </a:xfrm>
      </xdr:grpSpPr>
      <xdr:sp macro="" textlink="">
        <xdr:nvSpPr>
          <xdr:cNvPr id="4873656"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7"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4" name="Group 6058"/>
        <xdr:cNvGrpSpPr>
          <a:grpSpLocks/>
        </xdr:cNvGrpSpPr>
      </xdr:nvGrpSpPr>
      <xdr:grpSpPr bwMode="auto">
        <a:xfrm>
          <a:off x="4695825" y="10029825"/>
          <a:ext cx="266700" cy="0"/>
          <a:chOff x="466" y="3952"/>
          <a:chExt cx="28" cy="16"/>
        </a:xfrm>
      </xdr:grpSpPr>
      <xdr:sp macro="" textlink="">
        <xdr:nvSpPr>
          <xdr:cNvPr id="4873654"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5"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05" name="Group 6061"/>
        <xdr:cNvGrpSpPr>
          <a:grpSpLocks/>
        </xdr:cNvGrpSpPr>
      </xdr:nvGrpSpPr>
      <xdr:grpSpPr bwMode="auto">
        <a:xfrm>
          <a:off x="4114800" y="10029825"/>
          <a:ext cx="228600" cy="0"/>
          <a:chOff x="466" y="3952"/>
          <a:chExt cx="28" cy="16"/>
        </a:xfrm>
      </xdr:grpSpPr>
      <xdr:sp macro="" textlink="">
        <xdr:nvSpPr>
          <xdr:cNvPr id="4873652"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3"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06" name="Group 6064"/>
        <xdr:cNvGrpSpPr>
          <a:grpSpLocks/>
        </xdr:cNvGrpSpPr>
      </xdr:nvGrpSpPr>
      <xdr:grpSpPr bwMode="auto">
        <a:xfrm>
          <a:off x="4114800" y="10029825"/>
          <a:ext cx="228600" cy="0"/>
          <a:chOff x="466" y="3952"/>
          <a:chExt cx="28" cy="16"/>
        </a:xfrm>
      </xdr:grpSpPr>
      <xdr:sp macro="" textlink="">
        <xdr:nvSpPr>
          <xdr:cNvPr id="4873650"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1"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7" name="Group 6067"/>
        <xdr:cNvGrpSpPr>
          <a:grpSpLocks/>
        </xdr:cNvGrpSpPr>
      </xdr:nvGrpSpPr>
      <xdr:grpSpPr bwMode="auto">
        <a:xfrm>
          <a:off x="4695825" y="10029825"/>
          <a:ext cx="266700" cy="0"/>
          <a:chOff x="466" y="3952"/>
          <a:chExt cx="28" cy="16"/>
        </a:xfrm>
      </xdr:grpSpPr>
      <xdr:sp macro="" textlink="">
        <xdr:nvSpPr>
          <xdr:cNvPr id="4873648"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9"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8" name="Group 6070"/>
        <xdr:cNvGrpSpPr>
          <a:grpSpLocks/>
        </xdr:cNvGrpSpPr>
      </xdr:nvGrpSpPr>
      <xdr:grpSpPr bwMode="auto">
        <a:xfrm>
          <a:off x="4695825" y="10029825"/>
          <a:ext cx="266700" cy="0"/>
          <a:chOff x="466" y="3952"/>
          <a:chExt cx="28" cy="16"/>
        </a:xfrm>
      </xdr:grpSpPr>
      <xdr:sp macro="" textlink="">
        <xdr:nvSpPr>
          <xdr:cNvPr id="4873646"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7"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09" name="Group 6073"/>
        <xdr:cNvGrpSpPr>
          <a:grpSpLocks/>
        </xdr:cNvGrpSpPr>
      </xdr:nvGrpSpPr>
      <xdr:grpSpPr bwMode="auto">
        <a:xfrm>
          <a:off x="4114800" y="10029825"/>
          <a:ext cx="238125" cy="0"/>
          <a:chOff x="466" y="3952"/>
          <a:chExt cx="28" cy="16"/>
        </a:xfrm>
      </xdr:grpSpPr>
      <xdr:sp macro="" textlink="">
        <xdr:nvSpPr>
          <xdr:cNvPr id="4873644"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5"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510" name="Group 6076"/>
        <xdr:cNvGrpSpPr>
          <a:grpSpLocks/>
        </xdr:cNvGrpSpPr>
      </xdr:nvGrpSpPr>
      <xdr:grpSpPr bwMode="auto">
        <a:xfrm>
          <a:off x="5476875" y="10029825"/>
          <a:ext cx="228600" cy="0"/>
          <a:chOff x="466" y="3952"/>
          <a:chExt cx="28" cy="16"/>
        </a:xfrm>
      </xdr:grpSpPr>
      <xdr:sp macro="" textlink="">
        <xdr:nvSpPr>
          <xdr:cNvPr id="4873642"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3"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1" name="Group 6079"/>
        <xdr:cNvGrpSpPr>
          <a:grpSpLocks/>
        </xdr:cNvGrpSpPr>
      </xdr:nvGrpSpPr>
      <xdr:grpSpPr bwMode="auto">
        <a:xfrm>
          <a:off x="4695825" y="10029825"/>
          <a:ext cx="266700" cy="0"/>
          <a:chOff x="466" y="3952"/>
          <a:chExt cx="28" cy="16"/>
        </a:xfrm>
      </xdr:grpSpPr>
      <xdr:sp macro="" textlink="">
        <xdr:nvSpPr>
          <xdr:cNvPr id="4873640"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1"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2" name="Group 6082"/>
        <xdr:cNvGrpSpPr>
          <a:grpSpLocks/>
        </xdr:cNvGrpSpPr>
      </xdr:nvGrpSpPr>
      <xdr:grpSpPr bwMode="auto">
        <a:xfrm>
          <a:off x="4695825" y="10029825"/>
          <a:ext cx="266700" cy="0"/>
          <a:chOff x="466" y="3952"/>
          <a:chExt cx="28" cy="16"/>
        </a:xfrm>
      </xdr:grpSpPr>
      <xdr:sp macro="" textlink="">
        <xdr:nvSpPr>
          <xdr:cNvPr id="4873638"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9"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3" name="Group 6085"/>
        <xdr:cNvGrpSpPr>
          <a:grpSpLocks/>
        </xdr:cNvGrpSpPr>
      </xdr:nvGrpSpPr>
      <xdr:grpSpPr bwMode="auto">
        <a:xfrm>
          <a:off x="4695825" y="10029825"/>
          <a:ext cx="266700" cy="0"/>
          <a:chOff x="466" y="3952"/>
          <a:chExt cx="28" cy="16"/>
        </a:xfrm>
      </xdr:grpSpPr>
      <xdr:sp macro="" textlink="">
        <xdr:nvSpPr>
          <xdr:cNvPr id="4873636"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7"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4" name="Group 6088"/>
        <xdr:cNvGrpSpPr>
          <a:grpSpLocks/>
        </xdr:cNvGrpSpPr>
      </xdr:nvGrpSpPr>
      <xdr:grpSpPr bwMode="auto">
        <a:xfrm>
          <a:off x="4695825" y="10029825"/>
          <a:ext cx="266700" cy="0"/>
          <a:chOff x="466" y="3952"/>
          <a:chExt cx="28" cy="16"/>
        </a:xfrm>
      </xdr:grpSpPr>
      <xdr:sp macro="" textlink="">
        <xdr:nvSpPr>
          <xdr:cNvPr id="4873634"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5"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515" name="Group 6091"/>
        <xdr:cNvGrpSpPr>
          <a:grpSpLocks/>
        </xdr:cNvGrpSpPr>
      </xdr:nvGrpSpPr>
      <xdr:grpSpPr bwMode="auto">
        <a:xfrm>
          <a:off x="4572000" y="10029825"/>
          <a:ext cx="228600" cy="0"/>
          <a:chOff x="466" y="3952"/>
          <a:chExt cx="28" cy="16"/>
        </a:xfrm>
      </xdr:grpSpPr>
      <xdr:sp macro="" textlink="">
        <xdr:nvSpPr>
          <xdr:cNvPr id="4873632"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3"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16" name="Group 6094"/>
        <xdr:cNvGrpSpPr>
          <a:grpSpLocks/>
        </xdr:cNvGrpSpPr>
      </xdr:nvGrpSpPr>
      <xdr:grpSpPr bwMode="auto">
        <a:xfrm>
          <a:off x="4114800" y="10029825"/>
          <a:ext cx="238125" cy="0"/>
          <a:chOff x="466" y="3952"/>
          <a:chExt cx="28" cy="16"/>
        </a:xfrm>
      </xdr:grpSpPr>
      <xdr:sp macro="" textlink="">
        <xdr:nvSpPr>
          <xdr:cNvPr id="4873630"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1"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7" name="Group 6097"/>
        <xdr:cNvGrpSpPr>
          <a:grpSpLocks/>
        </xdr:cNvGrpSpPr>
      </xdr:nvGrpSpPr>
      <xdr:grpSpPr bwMode="auto">
        <a:xfrm>
          <a:off x="4695825" y="10029825"/>
          <a:ext cx="266700" cy="0"/>
          <a:chOff x="466" y="3952"/>
          <a:chExt cx="28" cy="16"/>
        </a:xfrm>
      </xdr:grpSpPr>
      <xdr:sp macro="" textlink="">
        <xdr:nvSpPr>
          <xdr:cNvPr id="4873628"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9"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18" name="Group 6100"/>
        <xdr:cNvGrpSpPr>
          <a:grpSpLocks/>
        </xdr:cNvGrpSpPr>
      </xdr:nvGrpSpPr>
      <xdr:grpSpPr bwMode="auto">
        <a:xfrm>
          <a:off x="4114800" y="10029825"/>
          <a:ext cx="238125" cy="0"/>
          <a:chOff x="466" y="3952"/>
          <a:chExt cx="28" cy="16"/>
        </a:xfrm>
      </xdr:grpSpPr>
      <xdr:sp macro="" textlink="">
        <xdr:nvSpPr>
          <xdr:cNvPr id="4873626"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7"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9" name="Group 6103"/>
        <xdr:cNvGrpSpPr>
          <a:grpSpLocks/>
        </xdr:cNvGrpSpPr>
      </xdr:nvGrpSpPr>
      <xdr:grpSpPr bwMode="auto">
        <a:xfrm>
          <a:off x="4695825" y="10029825"/>
          <a:ext cx="266700" cy="0"/>
          <a:chOff x="466" y="3952"/>
          <a:chExt cx="28" cy="16"/>
        </a:xfrm>
      </xdr:grpSpPr>
      <xdr:sp macro="" textlink="">
        <xdr:nvSpPr>
          <xdr:cNvPr id="4873624"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5"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0" name="Group 6106"/>
        <xdr:cNvGrpSpPr>
          <a:grpSpLocks/>
        </xdr:cNvGrpSpPr>
      </xdr:nvGrpSpPr>
      <xdr:grpSpPr bwMode="auto">
        <a:xfrm>
          <a:off x="4114800" y="10029825"/>
          <a:ext cx="238125" cy="0"/>
          <a:chOff x="466" y="3952"/>
          <a:chExt cx="28" cy="16"/>
        </a:xfrm>
      </xdr:grpSpPr>
      <xdr:sp macro="" textlink="">
        <xdr:nvSpPr>
          <xdr:cNvPr id="4873622"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3"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21" name="Group 6109"/>
        <xdr:cNvGrpSpPr>
          <a:grpSpLocks/>
        </xdr:cNvGrpSpPr>
      </xdr:nvGrpSpPr>
      <xdr:grpSpPr bwMode="auto">
        <a:xfrm>
          <a:off x="4695825" y="10029825"/>
          <a:ext cx="266700" cy="0"/>
          <a:chOff x="466" y="3952"/>
          <a:chExt cx="28" cy="16"/>
        </a:xfrm>
      </xdr:grpSpPr>
      <xdr:sp macro="" textlink="">
        <xdr:nvSpPr>
          <xdr:cNvPr id="4873620"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1"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2" name="Group 6112"/>
        <xdr:cNvGrpSpPr>
          <a:grpSpLocks/>
        </xdr:cNvGrpSpPr>
      </xdr:nvGrpSpPr>
      <xdr:grpSpPr bwMode="auto">
        <a:xfrm>
          <a:off x="4114800" y="10029825"/>
          <a:ext cx="238125" cy="0"/>
          <a:chOff x="466" y="3952"/>
          <a:chExt cx="28" cy="16"/>
        </a:xfrm>
      </xdr:grpSpPr>
      <xdr:sp macro="" textlink="">
        <xdr:nvSpPr>
          <xdr:cNvPr id="4873618"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9"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3" name="Group 6115"/>
        <xdr:cNvGrpSpPr>
          <a:grpSpLocks/>
        </xdr:cNvGrpSpPr>
      </xdr:nvGrpSpPr>
      <xdr:grpSpPr bwMode="auto">
        <a:xfrm>
          <a:off x="4114800" y="10029825"/>
          <a:ext cx="238125" cy="0"/>
          <a:chOff x="466" y="3952"/>
          <a:chExt cx="28" cy="16"/>
        </a:xfrm>
      </xdr:grpSpPr>
      <xdr:sp macro="" textlink="">
        <xdr:nvSpPr>
          <xdr:cNvPr id="4873616"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7"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4" name="Group 6118"/>
        <xdr:cNvGrpSpPr>
          <a:grpSpLocks/>
        </xdr:cNvGrpSpPr>
      </xdr:nvGrpSpPr>
      <xdr:grpSpPr bwMode="auto">
        <a:xfrm>
          <a:off x="4114800" y="10029825"/>
          <a:ext cx="238125" cy="0"/>
          <a:chOff x="466" y="3952"/>
          <a:chExt cx="28" cy="16"/>
        </a:xfrm>
      </xdr:grpSpPr>
      <xdr:sp macro="" textlink="">
        <xdr:nvSpPr>
          <xdr:cNvPr id="4873614"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5"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5" name="Group 6121"/>
        <xdr:cNvGrpSpPr>
          <a:grpSpLocks/>
        </xdr:cNvGrpSpPr>
      </xdr:nvGrpSpPr>
      <xdr:grpSpPr bwMode="auto">
        <a:xfrm>
          <a:off x="4114800" y="10029825"/>
          <a:ext cx="238125" cy="0"/>
          <a:chOff x="466" y="3952"/>
          <a:chExt cx="28" cy="16"/>
        </a:xfrm>
      </xdr:grpSpPr>
      <xdr:sp macro="" textlink="">
        <xdr:nvSpPr>
          <xdr:cNvPr id="4873612"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3"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6" name="Group 6124"/>
        <xdr:cNvGrpSpPr>
          <a:grpSpLocks/>
        </xdr:cNvGrpSpPr>
      </xdr:nvGrpSpPr>
      <xdr:grpSpPr bwMode="auto">
        <a:xfrm>
          <a:off x="5133975" y="10029825"/>
          <a:ext cx="0" cy="0"/>
          <a:chOff x="466" y="3952"/>
          <a:chExt cx="28" cy="16"/>
        </a:xfrm>
      </xdr:grpSpPr>
      <xdr:sp macro="" textlink="">
        <xdr:nvSpPr>
          <xdr:cNvPr id="4873610"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1"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7" name="Group 6127"/>
        <xdr:cNvGrpSpPr>
          <a:grpSpLocks/>
        </xdr:cNvGrpSpPr>
      </xdr:nvGrpSpPr>
      <xdr:grpSpPr bwMode="auto">
        <a:xfrm>
          <a:off x="5133975" y="10029825"/>
          <a:ext cx="0" cy="0"/>
          <a:chOff x="466" y="3952"/>
          <a:chExt cx="28" cy="16"/>
        </a:xfrm>
      </xdr:grpSpPr>
      <xdr:sp macro="" textlink="">
        <xdr:nvSpPr>
          <xdr:cNvPr id="4873608"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9"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8" name="Group 6130"/>
        <xdr:cNvGrpSpPr>
          <a:grpSpLocks/>
        </xdr:cNvGrpSpPr>
      </xdr:nvGrpSpPr>
      <xdr:grpSpPr bwMode="auto">
        <a:xfrm>
          <a:off x="5133975" y="10029825"/>
          <a:ext cx="0" cy="0"/>
          <a:chOff x="466" y="3952"/>
          <a:chExt cx="28" cy="16"/>
        </a:xfrm>
      </xdr:grpSpPr>
      <xdr:sp macro="" textlink="">
        <xdr:nvSpPr>
          <xdr:cNvPr id="4873606"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7"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9" name="Group 6133"/>
        <xdr:cNvGrpSpPr>
          <a:grpSpLocks/>
        </xdr:cNvGrpSpPr>
      </xdr:nvGrpSpPr>
      <xdr:grpSpPr bwMode="auto">
        <a:xfrm>
          <a:off x="5133975" y="10029825"/>
          <a:ext cx="0" cy="0"/>
          <a:chOff x="466" y="3952"/>
          <a:chExt cx="28" cy="16"/>
        </a:xfrm>
      </xdr:grpSpPr>
      <xdr:sp macro="" textlink="">
        <xdr:nvSpPr>
          <xdr:cNvPr id="4873604"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5"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530" name="Group 6136"/>
        <xdr:cNvGrpSpPr>
          <a:grpSpLocks/>
        </xdr:cNvGrpSpPr>
      </xdr:nvGrpSpPr>
      <xdr:grpSpPr bwMode="auto">
        <a:xfrm>
          <a:off x="4048125" y="10029825"/>
          <a:ext cx="266700" cy="0"/>
          <a:chOff x="466" y="3952"/>
          <a:chExt cx="28" cy="16"/>
        </a:xfrm>
      </xdr:grpSpPr>
      <xdr:sp macro="" textlink="">
        <xdr:nvSpPr>
          <xdr:cNvPr id="4873602"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3"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531" name="Group 6139"/>
        <xdr:cNvGrpSpPr>
          <a:grpSpLocks/>
        </xdr:cNvGrpSpPr>
      </xdr:nvGrpSpPr>
      <xdr:grpSpPr bwMode="auto">
        <a:xfrm>
          <a:off x="4029075" y="10029825"/>
          <a:ext cx="266700" cy="0"/>
          <a:chOff x="466" y="3952"/>
          <a:chExt cx="28" cy="16"/>
        </a:xfrm>
      </xdr:grpSpPr>
      <xdr:sp macro="" textlink="">
        <xdr:nvSpPr>
          <xdr:cNvPr id="4873600"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1"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532" name="Group 6142"/>
        <xdr:cNvGrpSpPr>
          <a:grpSpLocks/>
        </xdr:cNvGrpSpPr>
      </xdr:nvGrpSpPr>
      <xdr:grpSpPr bwMode="auto">
        <a:xfrm>
          <a:off x="4057650" y="10029825"/>
          <a:ext cx="266700" cy="0"/>
          <a:chOff x="466" y="3952"/>
          <a:chExt cx="28" cy="16"/>
        </a:xfrm>
      </xdr:grpSpPr>
      <xdr:sp macro="" textlink="">
        <xdr:nvSpPr>
          <xdr:cNvPr id="4873598"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9"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533" name="Group 6145"/>
        <xdr:cNvGrpSpPr>
          <a:grpSpLocks/>
        </xdr:cNvGrpSpPr>
      </xdr:nvGrpSpPr>
      <xdr:grpSpPr bwMode="auto">
        <a:xfrm>
          <a:off x="4629150" y="10029825"/>
          <a:ext cx="266700" cy="0"/>
          <a:chOff x="466" y="3952"/>
          <a:chExt cx="28" cy="16"/>
        </a:xfrm>
      </xdr:grpSpPr>
      <xdr:sp macro="" textlink="">
        <xdr:nvSpPr>
          <xdr:cNvPr id="4873596"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7"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534" name="Group 6148"/>
        <xdr:cNvGrpSpPr>
          <a:grpSpLocks/>
        </xdr:cNvGrpSpPr>
      </xdr:nvGrpSpPr>
      <xdr:grpSpPr bwMode="auto">
        <a:xfrm>
          <a:off x="4657725" y="10029825"/>
          <a:ext cx="266700" cy="0"/>
          <a:chOff x="466" y="3952"/>
          <a:chExt cx="28" cy="16"/>
        </a:xfrm>
      </xdr:grpSpPr>
      <xdr:sp macro="" textlink="">
        <xdr:nvSpPr>
          <xdr:cNvPr id="4873594"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5"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535" name="Group 6151"/>
        <xdr:cNvGrpSpPr>
          <a:grpSpLocks/>
        </xdr:cNvGrpSpPr>
      </xdr:nvGrpSpPr>
      <xdr:grpSpPr bwMode="auto">
        <a:xfrm>
          <a:off x="4648200" y="10029825"/>
          <a:ext cx="266700" cy="0"/>
          <a:chOff x="466" y="3952"/>
          <a:chExt cx="28" cy="16"/>
        </a:xfrm>
      </xdr:grpSpPr>
      <xdr:sp macro="" textlink="">
        <xdr:nvSpPr>
          <xdr:cNvPr id="4873592"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3"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536" name="Group 6154"/>
        <xdr:cNvGrpSpPr>
          <a:grpSpLocks/>
        </xdr:cNvGrpSpPr>
      </xdr:nvGrpSpPr>
      <xdr:grpSpPr bwMode="auto">
        <a:xfrm>
          <a:off x="4038600" y="10029825"/>
          <a:ext cx="266700" cy="0"/>
          <a:chOff x="466" y="3952"/>
          <a:chExt cx="28" cy="16"/>
        </a:xfrm>
      </xdr:grpSpPr>
      <xdr:sp macro="" textlink="">
        <xdr:nvSpPr>
          <xdr:cNvPr id="4873590"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1"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537" name="Group 6157"/>
        <xdr:cNvGrpSpPr>
          <a:grpSpLocks/>
        </xdr:cNvGrpSpPr>
      </xdr:nvGrpSpPr>
      <xdr:grpSpPr bwMode="auto">
        <a:xfrm>
          <a:off x="4086225" y="10029825"/>
          <a:ext cx="266700" cy="0"/>
          <a:chOff x="466" y="3952"/>
          <a:chExt cx="28" cy="16"/>
        </a:xfrm>
      </xdr:grpSpPr>
      <xdr:sp macro="" textlink="">
        <xdr:nvSpPr>
          <xdr:cNvPr id="4873588"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9"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538" name="Group 6160"/>
        <xdr:cNvGrpSpPr>
          <a:grpSpLocks/>
        </xdr:cNvGrpSpPr>
      </xdr:nvGrpSpPr>
      <xdr:grpSpPr bwMode="auto">
        <a:xfrm>
          <a:off x="4067175" y="10029825"/>
          <a:ext cx="266700" cy="0"/>
          <a:chOff x="466" y="3952"/>
          <a:chExt cx="28" cy="16"/>
        </a:xfrm>
      </xdr:grpSpPr>
      <xdr:sp macro="" textlink="">
        <xdr:nvSpPr>
          <xdr:cNvPr id="4873586"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7"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539" name="Group 6163"/>
        <xdr:cNvGrpSpPr>
          <a:grpSpLocks/>
        </xdr:cNvGrpSpPr>
      </xdr:nvGrpSpPr>
      <xdr:grpSpPr bwMode="auto">
        <a:xfrm>
          <a:off x="4057650" y="10029825"/>
          <a:ext cx="266700" cy="0"/>
          <a:chOff x="466" y="3952"/>
          <a:chExt cx="28" cy="16"/>
        </a:xfrm>
      </xdr:grpSpPr>
      <xdr:sp macro="" textlink="">
        <xdr:nvSpPr>
          <xdr:cNvPr id="4873584"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5"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0" name="Group 6166"/>
        <xdr:cNvGrpSpPr>
          <a:grpSpLocks/>
        </xdr:cNvGrpSpPr>
      </xdr:nvGrpSpPr>
      <xdr:grpSpPr bwMode="auto">
        <a:xfrm>
          <a:off x="4114800" y="10029825"/>
          <a:ext cx="238125" cy="0"/>
          <a:chOff x="466" y="3952"/>
          <a:chExt cx="28" cy="16"/>
        </a:xfrm>
      </xdr:grpSpPr>
      <xdr:sp macro="" textlink="">
        <xdr:nvSpPr>
          <xdr:cNvPr id="4873582"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3"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1" name="Group 6169"/>
        <xdr:cNvGrpSpPr>
          <a:grpSpLocks/>
        </xdr:cNvGrpSpPr>
      </xdr:nvGrpSpPr>
      <xdr:grpSpPr bwMode="auto">
        <a:xfrm>
          <a:off x="4114800" y="10029825"/>
          <a:ext cx="238125" cy="0"/>
          <a:chOff x="466" y="3952"/>
          <a:chExt cx="28" cy="16"/>
        </a:xfrm>
      </xdr:grpSpPr>
      <xdr:sp macro="" textlink="">
        <xdr:nvSpPr>
          <xdr:cNvPr id="4873580"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1"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2" name="Group 6172"/>
        <xdr:cNvGrpSpPr>
          <a:grpSpLocks/>
        </xdr:cNvGrpSpPr>
      </xdr:nvGrpSpPr>
      <xdr:grpSpPr bwMode="auto">
        <a:xfrm>
          <a:off x="4114800" y="10029825"/>
          <a:ext cx="238125" cy="0"/>
          <a:chOff x="466" y="3952"/>
          <a:chExt cx="28" cy="16"/>
        </a:xfrm>
      </xdr:grpSpPr>
      <xdr:sp macro="" textlink="">
        <xdr:nvSpPr>
          <xdr:cNvPr id="4873578"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9"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3" name="Group 6175"/>
        <xdr:cNvGrpSpPr>
          <a:grpSpLocks/>
        </xdr:cNvGrpSpPr>
      </xdr:nvGrpSpPr>
      <xdr:grpSpPr bwMode="auto">
        <a:xfrm>
          <a:off x="4114800" y="10029825"/>
          <a:ext cx="238125" cy="0"/>
          <a:chOff x="466" y="3952"/>
          <a:chExt cx="28" cy="16"/>
        </a:xfrm>
      </xdr:grpSpPr>
      <xdr:sp macro="" textlink="">
        <xdr:nvSpPr>
          <xdr:cNvPr id="4873576"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7"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4" name="Group 6178"/>
        <xdr:cNvGrpSpPr>
          <a:grpSpLocks/>
        </xdr:cNvGrpSpPr>
      </xdr:nvGrpSpPr>
      <xdr:grpSpPr bwMode="auto">
        <a:xfrm>
          <a:off x="4114800" y="10029825"/>
          <a:ext cx="238125" cy="0"/>
          <a:chOff x="466" y="3952"/>
          <a:chExt cx="28" cy="16"/>
        </a:xfrm>
      </xdr:grpSpPr>
      <xdr:sp macro="" textlink="">
        <xdr:nvSpPr>
          <xdr:cNvPr id="4873574"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5"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5" name="Group 6181"/>
        <xdr:cNvGrpSpPr>
          <a:grpSpLocks/>
        </xdr:cNvGrpSpPr>
      </xdr:nvGrpSpPr>
      <xdr:grpSpPr bwMode="auto">
        <a:xfrm>
          <a:off x="4114800" y="10029825"/>
          <a:ext cx="238125" cy="0"/>
          <a:chOff x="466" y="3952"/>
          <a:chExt cx="28" cy="16"/>
        </a:xfrm>
      </xdr:grpSpPr>
      <xdr:sp macro="" textlink="">
        <xdr:nvSpPr>
          <xdr:cNvPr id="4873572"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3"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546" name="Group 6184"/>
        <xdr:cNvGrpSpPr>
          <a:grpSpLocks/>
        </xdr:cNvGrpSpPr>
      </xdr:nvGrpSpPr>
      <xdr:grpSpPr bwMode="auto">
        <a:xfrm>
          <a:off x="3990975" y="10029825"/>
          <a:ext cx="228600" cy="0"/>
          <a:chOff x="466" y="3952"/>
          <a:chExt cx="28" cy="16"/>
        </a:xfrm>
      </xdr:grpSpPr>
      <xdr:sp macro="" textlink="">
        <xdr:nvSpPr>
          <xdr:cNvPr id="4873570"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1"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47" name="Group 6187"/>
        <xdr:cNvGrpSpPr>
          <a:grpSpLocks/>
        </xdr:cNvGrpSpPr>
      </xdr:nvGrpSpPr>
      <xdr:grpSpPr bwMode="auto">
        <a:xfrm>
          <a:off x="4114800" y="10029825"/>
          <a:ext cx="228600" cy="0"/>
          <a:chOff x="466" y="3952"/>
          <a:chExt cx="28" cy="16"/>
        </a:xfrm>
      </xdr:grpSpPr>
      <xdr:sp macro="" textlink="">
        <xdr:nvSpPr>
          <xdr:cNvPr id="4873568"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9"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48" name="Group 6190"/>
        <xdr:cNvGrpSpPr>
          <a:grpSpLocks/>
        </xdr:cNvGrpSpPr>
      </xdr:nvGrpSpPr>
      <xdr:grpSpPr bwMode="auto">
        <a:xfrm>
          <a:off x="4114800" y="10029825"/>
          <a:ext cx="228600" cy="0"/>
          <a:chOff x="466" y="3952"/>
          <a:chExt cx="28" cy="16"/>
        </a:xfrm>
      </xdr:grpSpPr>
      <xdr:sp macro="" textlink="">
        <xdr:nvSpPr>
          <xdr:cNvPr id="4873566"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7"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9" name="Group 6193"/>
        <xdr:cNvGrpSpPr>
          <a:grpSpLocks/>
        </xdr:cNvGrpSpPr>
      </xdr:nvGrpSpPr>
      <xdr:grpSpPr bwMode="auto">
        <a:xfrm>
          <a:off x="4114800" y="10029825"/>
          <a:ext cx="238125" cy="0"/>
          <a:chOff x="466" y="3952"/>
          <a:chExt cx="28" cy="16"/>
        </a:xfrm>
      </xdr:grpSpPr>
      <xdr:sp macro="" textlink="">
        <xdr:nvSpPr>
          <xdr:cNvPr id="4873564"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5"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50" name="Group 6196"/>
        <xdr:cNvGrpSpPr>
          <a:grpSpLocks/>
        </xdr:cNvGrpSpPr>
      </xdr:nvGrpSpPr>
      <xdr:grpSpPr bwMode="auto">
        <a:xfrm>
          <a:off x="4114800" y="10029825"/>
          <a:ext cx="228600" cy="0"/>
          <a:chOff x="466" y="3952"/>
          <a:chExt cx="28" cy="16"/>
        </a:xfrm>
      </xdr:grpSpPr>
      <xdr:sp macro="" textlink="">
        <xdr:nvSpPr>
          <xdr:cNvPr id="4873562"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3"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51" name="Group 6199"/>
        <xdr:cNvGrpSpPr>
          <a:grpSpLocks/>
        </xdr:cNvGrpSpPr>
      </xdr:nvGrpSpPr>
      <xdr:grpSpPr bwMode="auto">
        <a:xfrm>
          <a:off x="4114800" y="10029825"/>
          <a:ext cx="228600" cy="0"/>
          <a:chOff x="466" y="3952"/>
          <a:chExt cx="28" cy="16"/>
        </a:xfrm>
      </xdr:grpSpPr>
      <xdr:sp macro="" textlink="">
        <xdr:nvSpPr>
          <xdr:cNvPr id="4873560"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1"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52" name="Group 6202"/>
        <xdr:cNvGrpSpPr>
          <a:grpSpLocks/>
        </xdr:cNvGrpSpPr>
      </xdr:nvGrpSpPr>
      <xdr:grpSpPr bwMode="auto">
        <a:xfrm>
          <a:off x="4114800" y="10029825"/>
          <a:ext cx="238125" cy="0"/>
          <a:chOff x="466" y="3952"/>
          <a:chExt cx="28" cy="16"/>
        </a:xfrm>
      </xdr:grpSpPr>
      <xdr:sp macro="" textlink="">
        <xdr:nvSpPr>
          <xdr:cNvPr id="4873558"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9"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3" name="Group 6205"/>
        <xdr:cNvGrpSpPr>
          <a:grpSpLocks/>
        </xdr:cNvGrpSpPr>
      </xdr:nvGrpSpPr>
      <xdr:grpSpPr bwMode="auto">
        <a:xfrm>
          <a:off x="4695825" y="10029825"/>
          <a:ext cx="266700" cy="0"/>
          <a:chOff x="466" y="3952"/>
          <a:chExt cx="28" cy="16"/>
        </a:xfrm>
      </xdr:grpSpPr>
      <xdr:sp macro="" textlink="">
        <xdr:nvSpPr>
          <xdr:cNvPr id="4873556"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7"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4" name="Group 6208"/>
        <xdr:cNvGrpSpPr>
          <a:grpSpLocks/>
        </xdr:cNvGrpSpPr>
      </xdr:nvGrpSpPr>
      <xdr:grpSpPr bwMode="auto">
        <a:xfrm>
          <a:off x="4695825" y="10029825"/>
          <a:ext cx="266700" cy="0"/>
          <a:chOff x="466" y="3952"/>
          <a:chExt cx="28" cy="16"/>
        </a:xfrm>
      </xdr:grpSpPr>
      <xdr:sp macro="" textlink="">
        <xdr:nvSpPr>
          <xdr:cNvPr id="4873554"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5"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5" name="Group 6211"/>
        <xdr:cNvGrpSpPr>
          <a:grpSpLocks/>
        </xdr:cNvGrpSpPr>
      </xdr:nvGrpSpPr>
      <xdr:grpSpPr bwMode="auto">
        <a:xfrm>
          <a:off x="4695825" y="10029825"/>
          <a:ext cx="266700" cy="0"/>
          <a:chOff x="466" y="3952"/>
          <a:chExt cx="28" cy="16"/>
        </a:xfrm>
      </xdr:grpSpPr>
      <xdr:sp macro="" textlink="">
        <xdr:nvSpPr>
          <xdr:cNvPr id="4873552"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3"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6" name="Group 6214"/>
        <xdr:cNvGrpSpPr>
          <a:grpSpLocks/>
        </xdr:cNvGrpSpPr>
      </xdr:nvGrpSpPr>
      <xdr:grpSpPr bwMode="auto">
        <a:xfrm>
          <a:off x="5476875" y="10029825"/>
          <a:ext cx="266700" cy="0"/>
          <a:chOff x="466" y="3952"/>
          <a:chExt cx="28" cy="16"/>
        </a:xfrm>
      </xdr:grpSpPr>
      <xdr:sp macro="" textlink="">
        <xdr:nvSpPr>
          <xdr:cNvPr id="4873550"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1"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7" name="Group 6217"/>
        <xdr:cNvGrpSpPr>
          <a:grpSpLocks/>
        </xdr:cNvGrpSpPr>
      </xdr:nvGrpSpPr>
      <xdr:grpSpPr bwMode="auto">
        <a:xfrm>
          <a:off x="5476875" y="10029825"/>
          <a:ext cx="266700" cy="0"/>
          <a:chOff x="466" y="3952"/>
          <a:chExt cx="28" cy="16"/>
        </a:xfrm>
      </xdr:grpSpPr>
      <xdr:sp macro="" textlink="">
        <xdr:nvSpPr>
          <xdr:cNvPr id="4873548"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9"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8" name="Group 6220"/>
        <xdr:cNvGrpSpPr>
          <a:grpSpLocks/>
        </xdr:cNvGrpSpPr>
      </xdr:nvGrpSpPr>
      <xdr:grpSpPr bwMode="auto">
        <a:xfrm>
          <a:off x="5476875" y="10029825"/>
          <a:ext cx="266700" cy="0"/>
          <a:chOff x="466" y="3952"/>
          <a:chExt cx="28" cy="16"/>
        </a:xfrm>
      </xdr:grpSpPr>
      <xdr:sp macro="" textlink="">
        <xdr:nvSpPr>
          <xdr:cNvPr id="4873546"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7"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9" name="Group 6223"/>
        <xdr:cNvGrpSpPr>
          <a:grpSpLocks/>
        </xdr:cNvGrpSpPr>
      </xdr:nvGrpSpPr>
      <xdr:grpSpPr bwMode="auto">
        <a:xfrm>
          <a:off x="5476875" y="10029825"/>
          <a:ext cx="266700" cy="0"/>
          <a:chOff x="466" y="3952"/>
          <a:chExt cx="28" cy="16"/>
        </a:xfrm>
      </xdr:grpSpPr>
      <xdr:sp macro="" textlink="">
        <xdr:nvSpPr>
          <xdr:cNvPr id="4873544"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5"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60" name="Group 6226"/>
        <xdr:cNvGrpSpPr>
          <a:grpSpLocks/>
        </xdr:cNvGrpSpPr>
      </xdr:nvGrpSpPr>
      <xdr:grpSpPr bwMode="auto">
        <a:xfrm>
          <a:off x="5476875" y="10029825"/>
          <a:ext cx="266700" cy="0"/>
          <a:chOff x="466" y="3952"/>
          <a:chExt cx="28" cy="16"/>
        </a:xfrm>
      </xdr:grpSpPr>
      <xdr:sp macro="" textlink="">
        <xdr:nvSpPr>
          <xdr:cNvPr id="4873542"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3"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1" name="Group 6229"/>
        <xdr:cNvGrpSpPr>
          <a:grpSpLocks/>
        </xdr:cNvGrpSpPr>
      </xdr:nvGrpSpPr>
      <xdr:grpSpPr bwMode="auto">
        <a:xfrm>
          <a:off x="4114800" y="10029825"/>
          <a:ext cx="228600" cy="0"/>
          <a:chOff x="466" y="3952"/>
          <a:chExt cx="28" cy="16"/>
        </a:xfrm>
      </xdr:grpSpPr>
      <xdr:sp macro="" textlink="">
        <xdr:nvSpPr>
          <xdr:cNvPr id="4873540"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1"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2" name="Group 6232"/>
        <xdr:cNvGrpSpPr>
          <a:grpSpLocks/>
        </xdr:cNvGrpSpPr>
      </xdr:nvGrpSpPr>
      <xdr:grpSpPr bwMode="auto">
        <a:xfrm>
          <a:off x="4695825" y="10029825"/>
          <a:ext cx="266700" cy="0"/>
          <a:chOff x="466" y="3952"/>
          <a:chExt cx="28" cy="16"/>
        </a:xfrm>
      </xdr:grpSpPr>
      <xdr:sp macro="" textlink="">
        <xdr:nvSpPr>
          <xdr:cNvPr id="4873538"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9"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3" name="Group 6235"/>
        <xdr:cNvGrpSpPr>
          <a:grpSpLocks/>
        </xdr:cNvGrpSpPr>
      </xdr:nvGrpSpPr>
      <xdr:grpSpPr bwMode="auto">
        <a:xfrm>
          <a:off x="4114800" y="10029825"/>
          <a:ext cx="228600" cy="0"/>
          <a:chOff x="466" y="3952"/>
          <a:chExt cx="28" cy="16"/>
        </a:xfrm>
      </xdr:grpSpPr>
      <xdr:sp macro="" textlink="">
        <xdr:nvSpPr>
          <xdr:cNvPr id="4873536"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7"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4" name="Group 6238"/>
        <xdr:cNvGrpSpPr>
          <a:grpSpLocks/>
        </xdr:cNvGrpSpPr>
      </xdr:nvGrpSpPr>
      <xdr:grpSpPr bwMode="auto">
        <a:xfrm>
          <a:off x="4695825" y="10029825"/>
          <a:ext cx="266700" cy="0"/>
          <a:chOff x="466" y="3952"/>
          <a:chExt cx="28" cy="16"/>
        </a:xfrm>
      </xdr:grpSpPr>
      <xdr:sp macro="" textlink="">
        <xdr:nvSpPr>
          <xdr:cNvPr id="4873534"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5"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5" name="Group 6241"/>
        <xdr:cNvGrpSpPr>
          <a:grpSpLocks/>
        </xdr:cNvGrpSpPr>
      </xdr:nvGrpSpPr>
      <xdr:grpSpPr bwMode="auto">
        <a:xfrm>
          <a:off x="4114800" y="10029825"/>
          <a:ext cx="228600" cy="0"/>
          <a:chOff x="466" y="3952"/>
          <a:chExt cx="28" cy="16"/>
        </a:xfrm>
      </xdr:grpSpPr>
      <xdr:sp macro="" textlink="">
        <xdr:nvSpPr>
          <xdr:cNvPr id="4873532"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3"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6" name="Group 6244"/>
        <xdr:cNvGrpSpPr>
          <a:grpSpLocks/>
        </xdr:cNvGrpSpPr>
      </xdr:nvGrpSpPr>
      <xdr:grpSpPr bwMode="auto">
        <a:xfrm>
          <a:off x="4695825" y="10029825"/>
          <a:ext cx="266700" cy="0"/>
          <a:chOff x="466" y="3952"/>
          <a:chExt cx="28" cy="16"/>
        </a:xfrm>
      </xdr:grpSpPr>
      <xdr:sp macro="" textlink="">
        <xdr:nvSpPr>
          <xdr:cNvPr id="4873530"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1"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7" name="Group 6247"/>
        <xdr:cNvGrpSpPr>
          <a:grpSpLocks/>
        </xdr:cNvGrpSpPr>
      </xdr:nvGrpSpPr>
      <xdr:grpSpPr bwMode="auto">
        <a:xfrm>
          <a:off x="4114800" y="10029825"/>
          <a:ext cx="228600" cy="0"/>
          <a:chOff x="466" y="3952"/>
          <a:chExt cx="28" cy="16"/>
        </a:xfrm>
      </xdr:grpSpPr>
      <xdr:sp macro="" textlink="">
        <xdr:nvSpPr>
          <xdr:cNvPr id="4873528"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9"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8" name="Group 6250"/>
        <xdr:cNvGrpSpPr>
          <a:grpSpLocks/>
        </xdr:cNvGrpSpPr>
      </xdr:nvGrpSpPr>
      <xdr:grpSpPr bwMode="auto">
        <a:xfrm>
          <a:off x="4695825" y="10029825"/>
          <a:ext cx="266700" cy="0"/>
          <a:chOff x="466" y="3952"/>
          <a:chExt cx="28" cy="16"/>
        </a:xfrm>
      </xdr:grpSpPr>
      <xdr:sp macro="" textlink="">
        <xdr:nvSpPr>
          <xdr:cNvPr id="4873526"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7"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9" name="Group 6253"/>
        <xdr:cNvGrpSpPr>
          <a:grpSpLocks/>
        </xdr:cNvGrpSpPr>
      </xdr:nvGrpSpPr>
      <xdr:grpSpPr bwMode="auto">
        <a:xfrm>
          <a:off x="4114800" y="10029825"/>
          <a:ext cx="228600" cy="0"/>
          <a:chOff x="466" y="3952"/>
          <a:chExt cx="28" cy="16"/>
        </a:xfrm>
      </xdr:grpSpPr>
      <xdr:sp macro="" textlink="">
        <xdr:nvSpPr>
          <xdr:cNvPr id="4873524"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5"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0" name="Group 6256"/>
        <xdr:cNvGrpSpPr>
          <a:grpSpLocks/>
        </xdr:cNvGrpSpPr>
      </xdr:nvGrpSpPr>
      <xdr:grpSpPr bwMode="auto">
        <a:xfrm>
          <a:off x="4114800" y="10029825"/>
          <a:ext cx="228600" cy="0"/>
          <a:chOff x="466" y="3952"/>
          <a:chExt cx="28" cy="16"/>
        </a:xfrm>
      </xdr:grpSpPr>
      <xdr:sp macro="" textlink="">
        <xdr:nvSpPr>
          <xdr:cNvPr id="4873522"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3"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1" name="Group 6259"/>
        <xdr:cNvGrpSpPr>
          <a:grpSpLocks/>
        </xdr:cNvGrpSpPr>
      </xdr:nvGrpSpPr>
      <xdr:grpSpPr bwMode="auto">
        <a:xfrm>
          <a:off x="4114800" y="10029825"/>
          <a:ext cx="228600" cy="0"/>
          <a:chOff x="466" y="3952"/>
          <a:chExt cx="28" cy="16"/>
        </a:xfrm>
      </xdr:grpSpPr>
      <xdr:sp macro="" textlink="">
        <xdr:nvSpPr>
          <xdr:cNvPr id="4873520"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1"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2" name="Group 6262"/>
        <xdr:cNvGrpSpPr>
          <a:grpSpLocks/>
        </xdr:cNvGrpSpPr>
      </xdr:nvGrpSpPr>
      <xdr:grpSpPr bwMode="auto">
        <a:xfrm>
          <a:off x="4114800" y="10029825"/>
          <a:ext cx="228600" cy="0"/>
          <a:chOff x="466" y="3952"/>
          <a:chExt cx="28" cy="16"/>
        </a:xfrm>
      </xdr:grpSpPr>
      <xdr:sp macro="" textlink="">
        <xdr:nvSpPr>
          <xdr:cNvPr id="4873518"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9"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3" name="Group 6265"/>
        <xdr:cNvGrpSpPr>
          <a:grpSpLocks/>
        </xdr:cNvGrpSpPr>
      </xdr:nvGrpSpPr>
      <xdr:grpSpPr bwMode="auto">
        <a:xfrm>
          <a:off x="4114800" y="10029825"/>
          <a:ext cx="228600" cy="0"/>
          <a:chOff x="466" y="3952"/>
          <a:chExt cx="28" cy="16"/>
        </a:xfrm>
      </xdr:grpSpPr>
      <xdr:sp macro="" textlink="">
        <xdr:nvSpPr>
          <xdr:cNvPr id="4873516"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7"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4" name="Group 6268"/>
        <xdr:cNvGrpSpPr>
          <a:grpSpLocks/>
        </xdr:cNvGrpSpPr>
      </xdr:nvGrpSpPr>
      <xdr:grpSpPr bwMode="auto">
        <a:xfrm>
          <a:off x="4695825" y="10029825"/>
          <a:ext cx="266700" cy="0"/>
          <a:chOff x="466" y="3952"/>
          <a:chExt cx="28" cy="16"/>
        </a:xfrm>
      </xdr:grpSpPr>
      <xdr:sp macro="" textlink="">
        <xdr:nvSpPr>
          <xdr:cNvPr id="4873514"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5"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5" name="Group 6271"/>
        <xdr:cNvGrpSpPr>
          <a:grpSpLocks/>
        </xdr:cNvGrpSpPr>
      </xdr:nvGrpSpPr>
      <xdr:grpSpPr bwMode="auto">
        <a:xfrm>
          <a:off x="4695825" y="10029825"/>
          <a:ext cx="266700" cy="0"/>
          <a:chOff x="466" y="3952"/>
          <a:chExt cx="28" cy="16"/>
        </a:xfrm>
      </xdr:grpSpPr>
      <xdr:sp macro="" textlink="">
        <xdr:nvSpPr>
          <xdr:cNvPr id="4873512"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3"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6" name="Group 6274"/>
        <xdr:cNvGrpSpPr>
          <a:grpSpLocks/>
        </xdr:cNvGrpSpPr>
      </xdr:nvGrpSpPr>
      <xdr:grpSpPr bwMode="auto">
        <a:xfrm>
          <a:off x="4695825" y="10029825"/>
          <a:ext cx="266700" cy="0"/>
          <a:chOff x="466" y="3952"/>
          <a:chExt cx="28" cy="16"/>
        </a:xfrm>
      </xdr:grpSpPr>
      <xdr:sp macro="" textlink="">
        <xdr:nvSpPr>
          <xdr:cNvPr id="4873510"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1"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7" name="Group 6277"/>
        <xdr:cNvGrpSpPr>
          <a:grpSpLocks/>
        </xdr:cNvGrpSpPr>
      </xdr:nvGrpSpPr>
      <xdr:grpSpPr bwMode="auto">
        <a:xfrm>
          <a:off x="4695825" y="10029825"/>
          <a:ext cx="266700" cy="0"/>
          <a:chOff x="466" y="3952"/>
          <a:chExt cx="28" cy="16"/>
        </a:xfrm>
      </xdr:grpSpPr>
      <xdr:sp macro="" textlink="">
        <xdr:nvSpPr>
          <xdr:cNvPr id="4873508"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9"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8" name="Group 6280"/>
        <xdr:cNvGrpSpPr>
          <a:grpSpLocks/>
        </xdr:cNvGrpSpPr>
      </xdr:nvGrpSpPr>
      <xdr:grpSpPr bwMode="auto">
        <a:xfrm>
          <a:off x="4695825" y="10029825"/>
          <a:ext cx="266700" cy="0"/>
          <a:chOff x="466" y="3952"/>
          <a:chExt cx="28" cy="16"/>
        </a:xfrm>
      </xdr:grpSpPr>
      <xdr:sp macro="" textlink="">
        <xdr:nvSpPr>
          <xdr:cNvPr id="4873506"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7"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9" name="Group 6283"/>
        <xdr:cNvGrpSpPr>
          <a:grpSpLocks/>
        </xdr:cNvGrpSpPr>
      </xdr:nvGrpSpPr>
      <xdr:grpSpPr bwMode="auto">
        <a:xfrm>
          <a:off x="4114800" y="10029825"/>
          <a:ext cx="228600" cy="0"/>
          <a:chOff x="466" y="3952"/>
          <a:chExt cx="28" cy="16"/>
        </a:xfrm>
      </xdr:grpSpPr>
      <xdr:sp macro="" textlink="">
        <xdr:nvSpPr>
          <xdr:cNvPr id="4873504"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5"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80" name="Group 6286"/>
        <xdr:cNvGrpSpPr>
          <a:grpSpLocks/>
        </xdr:cNvGrpSpPr>
      </xdr:nvGrpSpPr>
      <xdr:grpSpPr bwMode="auto">
        <a:xfrm>
          <a:off x="4114800" y="10029825"/>
          <a:ext cx="228600" cy="0"/>
          <a:chOff x="466" y="3952"/>
          <a:chExt cx="28" cy="16"/>
        </a:xfrm>
      </xdr:grpSpPr>
      <xdr:sp macro="" textlink="">
        <xdr:nvSpPr>
          <xdr:cNvPr id="4873502"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3"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1" name="Group 6289"/>
        <xdr:cNvGrpSpPr>
          <a:grpSpLocks/>
        </xdr:cNvGrpSpPr>
      </xdr:nvGrpSpPr>
      <xdr:grpSpPr bwMode="auto">
        <a:xfrm>
          <a:off x="4695825" y="10029825"/>
          <a:ext cx="266700" cy="0"/>
          <a:chOff x="466" y="3952"/>
          <a:chExt cx="28" cy="16"/>
        </a:xfrm>
      </xdr:grpSpPr>
      <xdr:sp macro="" textlink="">
        <xdr:nvSpPr>
          <xdr:cNvPr id="4873500"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1"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2" name="Group 6292"/>
        <xdr:cNvGrpSpPr>
          <a:grpSpLocks/>
        </xdr:cNvGrpSpPr>
      </xdr:nvGrpSpPr>
      <xdr:grpSpPr bwMode="auto">
        <a:xfrm>
          <a:off x="4695825" y="10029825"/>
          <a:ext cx="266700" cy="0"/>
          <a:chOff x="466" y="3952"/>
          <a:chExt cx="28" cy="16"/>
        </a:xfrm>
      </xdr:grpSpPr>
      <xdr:sp macro="" textlink="">
        <xdr:nvSpPr>
          <xdr:cNvPr id="4873498"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9"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83" name="Group 6295"/>
        <xdr:cNvGrpSpPr>
          <a:grpSpLocks/>
        </xdr:cNvGrpSpPr>
      </xdr:nvGrpSpPr>
      <xdr:grpSpPr bwMode="auto">
        <a:xfrm>
          <a:off x="4114800" y="10029825"/>
          <a:ext cx="238125" cy="0"/>
          <a:chOff x="466" y="3952"/>
          <a:chExt cx="28" cy="16"/>
        </a:xfrm>
      </xdr:grpSpPr>
      <xdr:sp macro="" textlink="">
        <xdr:nvSpPr>
          <xdr:cNvPr id="4873496"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7"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584" name="Group 6298"/>
        <xdr:cNvGrpSpPr>
          <a:grpSpLocks/>
        </xdr:cNvGrpSpPr>
      </xdr:nvGrpSpPr>
      <xdr:grpSpPr bwMode="auto">
        <a:xfrm>
          <a:off x="5476875" y="10029825"/>
          <a:ext cx="228600" cy="0"/>
          <a:chOff x="466" y="3952"/>
          <a:chExt cx="28" cy="16"/>
        </a:xfrm>
      </xdr:grpSpPr>
      <xdr:sp macro="" textlink="">
        <xdr:nvSpPr>
          <xdr:cNvPr id="4873494"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5"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5" name="Group 6301"/>
        <xdr:cNvGrpSpPr>
          <a:grpSpLocks/>
        </xdr:cNvGrpSpPr>
      </xdr:nvGrpSpPr>
      <xdr:grpSpPr bwMode="auto">
        <a:xfrm>
          <a:off x="4695825" y="10029825"/>
          <a:ext cx="266700" cy="0"/>
          <a:chOff x="466" y="3952"/>
          <a:chExt cx="28" cy="16"/>
        </a:xfrm>
      </xdr:grpSpPr>
      <xdr:sp macro="" textlink="">
        <xdr:nvSpPr>
          <xdr:cNvPr id="4873492"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3"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6" name="Group 6304"/>
        <xdr:cNvGrpSpPr>
          <a:grpSpLocks/>
        </xdr:cNvGrpSpPr>
      </xdr:nvGrpSpPr>
      <xdr:grpSpPr bwMode="auto">
        <a:xfrm>
          <a:off x="4695825" y="10029825"/>
          <a:ext cx="266700" cy="0"/>
          <a:chOff x="466" y="3952"/>
          <a:chExt cx="28" cy="16"/>
        </a:xfrm>
      </xdr:grpSpPr>
      <xdr:sp macro="" textlink="">
        <xdr:nvSpPr>
          <xdr:cNvPr id="4873490"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1"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7" name="Group 6307"/>
        <xdr:cNvGrpSpPr>
          <a:grpSpLocks/>
        </xdr:cNvGrpSpPr>
      </xdr:nvGrpSpPr>
      <xdr:grpSpPr bwMode="auto">
        <a:xfrm>
          <a:off x="4695825" y="10029825"/>
          <a:ext cx="266700" cy="0"/>
          <a:chOff x="466" y="3952"/>
          <a:chExt cx="28" cy="16"/>
        </a:xfrm>
      </xdr:grpSpPr>
      <xdr:sp macro="" textlink="">
        <xdr:nvSpPr>
          <xdr:cNvPr id="4873488"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9"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8" name="Group 6310"/>
        <xdr:cNvGrpSpPr>
          <a:grpSpLocks/>
        </xdr:cNvGrpSpPr>
      </xdr:nvGrpSpPr>
      <xdr:grpSpPr bwMode="auto">
        <a:xfrm>
          <a:off x="4695825" y="10029825"/>
          <a:ext cx="266700" cy="0"/>
          <a:chOff x="466" y="3952"/>
          <a:chExt cx="28" cy="16"/>
        </a:xfrm>
      </xdr:grpSpPr>
      <xdr:sp macro="" textlink="">
        <xdr:nvSpPr>
          <xdr:cNvPr id="4873486"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7"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9" name="Group 6313"/>
        <xdr:cNvGrpSpPr>
          <a:grpSpLocks/>
        </xdr:cNvGrpSpPr>
      </xdr:nvGrpSpPr>
      <xdr:grpSpPr bwMode="auto">
        <a:xfrm>
          <a:off x="4695825" y="10029825"/>
          <a:ext cx="266700" cy="0"/>
          <a:chOff x="466" y="3952"/>
          <a:chExt cx="28" cy="16"/>
        </a:xfrm>
      </xdr:grpSpPr>
      <xdr:sp macro="" textlink="">
        <xdr:nvSpPr>
          <xdr:cNvPr id="4873484"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5"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590" name="Group 6316"/>
        <xdr:cNvGrpSpPr>
          <a:grpSpLocks/>
        </xdr:cNvGrpSpPr>
      </xdr:nvGrpSpPr>
      <xdr:grpSpPr bwMode="auto">
        <a:xfrm>
          <a:off x="4572000" y="10029825"/>
          <a:ext cx="228600" cy="0"/>
          <a:chOff x="466" y="3952"/>
          <a:chExt cx="28" cy="16"/>
        </a:xfrm>
      </xdr:grpSpPr>
      <xdr:sp macro="" textlink="">
        <xdr:nvSpPr>
          <xdr:cNvPr id="4873482"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3"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1" name="Group 6319"/>
        <xdr:cNvGrpSpPr>
          <a:grpSpLocks/>
        </xdr:cNvGrpSpPr>
      </xdr:nvGrpSpPr>
      <xdr:grpSpPr bwMode="auto">
        <a:xfrm>
          <a:off x="4114800" y="10029825"/>
          <a:ext cx="238125" cy="0"/>
          <a:chOff x="466" y="3952"/>
          <a:chExt cx="28" cy="16"/>
        </a:xfrm>
      </xdr:grpSpPr>
      <xdr:sp macro="" textlink="">
        <xdr:nvSpPr>
          <xdr:cNvPr id="4873480"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1"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2" name="Group 6322"/>
        <xdr:cNvGrpSpPr>
          <a:grpSpLocks/>
        </xdr:cNvGrpSpPr>
      </xdr:nvGrpSpPr>
      <xdr:grpSpPr bwMode="auto">
        <a:xfrm>
          <a:off x="4114800" y="10029825"/>
          <a:ext cx="238125" cy="0"/>
          <a:chOff x="466" y="3952"/>
          <a:chExt cx="28" cy="16"/>
        </a:xfrm>
      </xdr:grpSpPr>
      <xdr:sp macro="" textlink="">
        <xdr:nvSpPr>
          <xdr:cNvPr id="4873478"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9"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3" name="Group 6325"/>
        <xdr:cNvGrpSpPr>
          <a:grpSpLocks/>
        </xdr:cNvGrpSpPr>
      </xdr:nvGrpSpPr>
      <xdr:grpSpPr bwMode="auto">
        <a:xfrm>
          <a:off x="4114800" y="10029825"/>
          <a:ext cx="238125" cy="0"/>
          <a:chOff x="466" y="3952"/>
          <a:chExt cx="28" cy="16"/>
        </a:xfrm>
      </xdr:grpSpPr>
      <xdr:sp macro="" textlink="">
        <xdr:nvSpPr>
          <xdr:cNvPr id="4873476"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7"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4" name="Group 6328"/>
        <xdr:cNvGrpSpPr>
          <a:grpSpLocks/>
        </xdr:cNvGrpSpPr>
      </xdr:nvGrpSpPr>
      <xdr:grpSpPr bwMode="auto">
        <a:xfrm>
          <a:off x="4114800" y="10029825"/>
          <a:ext cx="238125" cy="0"/>
          <a:chOff x="466" y="3952"/>
          <a:chExt cx="28" cy="16"/>
        </a:xfrm>
      </xdr:grpSpPr>
      <xdr:sp macro="" textlink="">
        <xdr:nvSpPr>
          <xdr:cNvPr id="4873474"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5"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5" name="Group 6331"/>
        <xdr:cNvGrpSpPr>
          <a:grpSpLocks/>
        </xdr:cNvGrpSpPr>
      </xdr:nvGrpSpPr>
      <xdr:grpSpPr bwMode="auto">
        <a:xfrm>
          <a:off x="4114800" y="10029825"/>
          <a:ext cx="238125" cy="0"/>
          <a:chOff x="466" y="3952"/>
          <a:chExt cx="28" cy="16"/>
        </a:xfrm>
      </xdr:grpSpPr>
      <xdr:sp macro="" textlink="">
        <xdr:nvSpPr>
          <xdr:cNvPr id="4873472"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3"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6" name="Group 6334"/>
        <xdr:cNvGrpSpPr>
          <a:grpSpLocks/>
        </xdr:cNvGrpSpPr>
      </xdr:nvGrpSpPr>
      <xdr:grpSpPr bwMode="auto">
        <a:xfrm>
          <a:off x="4114800" y="10029825"/>
          <a:ext cx="238125" cy="0"/>
          <a:chOff x="466" y="3952"/>
          <a:chExt cx="28" cy="16"/>
        </a:xfrm>
      </xdr:grpSpPr>
      <xdr:sp macro="" textlink="">
        <xdr:nvSpPr>
          <xdr:cNvPr id="4873470"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1"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597" name="Group 6337"/>
        <xdr:cNvGrpSpPr>
          <a:grpSpLocks/>
        </xdr:cNvGrpSpPr>
      </xdr:nvGrpSpPr>
      <xdr:grpSpPr bwMode="auto">
        <a:xfrm>
          <a:off x="3990975" y="10029825"/>
          <a:ext cx="228600" cy="0"/>
          <a:chOff x="466" y="3952"/>
          <a:chExt cx="28" cy="16"/>
        </a:xfrm>
      </xdr:grpSpPr>
      <xdr:sp macro="" textlink="">
        <xdr:nvSpPr>
          <xdr:cNvPr id="4873468"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9"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98" name="Group 6340"/>
        <xdr:cNvGrpSpPr>
          <a:grpSpLocks/>
        </xdr:cNvGrpSpPr>
      </xdr:nvGrpSpPr>
      <xdr:grpSpPr bwMode="auto">
        <a:xfrm>
          <a:off x="4114800" y="10029825"/>
          <a:ext cx="228600" cy="0"/>
          <a:chOff x="466" y="3952"/>
          <a:chExt cx="28" cy="16"/>
        </a:xfrm>
      </xdr:grpSpPr>
      <xdr:sp macro="" textlink="">
        <xdr:nvSpPr>
          <xdr:cNvPr id="4873466"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7"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99" name="Group 6343"/>
        <xdr:cNvGrpSpPr>
          <a:grpSpLocks/>
        </xdr:cNvGrpSpPr>
      </xdr:nvGrpSpPr>
      <xdr:grpSpPr bwMode="auto">
        <a:xfrm>
          <a:off x="4114800" y="10029825"/>
          <a:ext cx="228600" cy="0"/>
          <a:chOff x="466" y="3952"/>
          <a:chExt cx="28" cy="16"/>
        </a:xfrm>
      </xdr:grpSpPr>
      <xdr:sp macro="" textlink="">
        <xdr:nvSpPr>
          <xdr:cNvPr id="4873464"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5"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00" name="Group 6346"/>
        <xdr:cNvGrpSpPr>
          <a:grpSpLocks/>
        </xdr:cNvGrpSpPr>
      </xdr:nvGrpSpPr>
      <xdr:grpSpPr bwMode="auto">
        <a:xfrm>
          <a:off x="4114800" y="10029825"/>
          <a:ext cx="238125" cy="0"/>
          <a:chOff x="466" y="3952"/>
          <a:chExt cx="28" cy="16"/>
        </a:xfrm>
      </xdr:grpSpPr>
      <xdr:sp macro="" textlink="">
        <xdr:nvSpPr>
          <xdr:cNvPr id="4873462"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3"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01" name="Group 6349"/>
        <xdr:cNvGrpSpPr>
          <a:grpSpLocks/>
        </xdr:cNvGrpSpPr>
      </xdr:nvGrpSpPr>
      <xdr:grpSpPr bwMode="auto">
        <a:xfrm>
          <a:off x="4114800" y="10029825"/>
          <a:ext cx="228600" cy="0"/>
          <a:chOff x="466" y="3952"/>
          <a:chExt cx="28" cy="16"/>
        </a:xfrm>
      </xdr:grpSpPr>
      <xdr:sp macro="" textlink="">
        <xdr:nvSpPr>
          <xdr:cNvPr id="4873460"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1"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02" name="Group 6352"/>
        <xdr:cNvGrpSpPr>
          <a:grpSpLocks/>
        </xdr:cNvGrpSpPr>
      </xdr:nvGrpSpPr>
      <xdr:grpSpPr bwMode="auto">
        <a:xfrm>
          <a:off x="4114800" y="10029825"/>
          <a:ext cx="228600" cy="0"/>
          <a:chOff x="466" y="3952"/>
          <a:chExt cx="28" cy="16"/>
        </a:xfrm>
      </xdr:grpSpPr>
      <xdr:sp macro="" textlink="">
        <xdr:nvSpPr>
          <xdr:cNvPr id="4873458"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9"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03" name="Group 6355"/>
        <xdr:cNvGrpSpPr>
          <a:grpSpLocks/>
        </xdr:cNvGrpSpPr>
      </xdr:nvGrpSpPr>
      <xdr:grpSpPr bwMode="auto">
        <a:xfrm>
          <a:off x="4114800" y="10029825"/>
          <a:ext cx="238125" cy="0"/>
          <a:chOff x="466" y="3952"/>
          <a:chExt cx="28" cy="16"/>
        </a:xfrm>
      </xdr:grpSpPr>
      <xdr:sp macro="" textlink="">
        <xdr:nvSpPr>
          <xdr:cNvPr id="4873456"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7"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4" name="Group 6358"/>
        <xdr:cNvGrpSpPr>
          <a:grpSpLocks/>
        </xdr:cNvGrpSpPr>
      </xdr:nvGrpSpPr>
      <xdr:grpSpPr bwMode="auto">
        <a:xfrm>
          <a:off x="4695825" y="10029825"/>
          <a:ext cx="266700" cy="0"/>
          <a:chOff x="466" y="3952"/>
          <a:chExt cx="28" cy="16"/>
        </a:xfrm>
      </xdr:grpSpPr>
      <xdr:sp macro="" textlink="">
        <xdr:nvSpPr>
          <xdr:cNvPr id="4873454"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5"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5" name="Group 6361"/>
        <xdr:cNvGrpSpPr>
          <a:grpSpLocks/>
        </xdr:cNvGrpSpPr>
      </xdr:nvGrpSpPr>
      <xdr:grpSpPr bwMode="auto">
        <a:xfrm>
          <a:off x="4695825" y="10029825"/>
          <a:ext cx="266700" cy="0"/>
          <a:chOff x="466" y="3952"/>
          <a:chExt cx="28" cy="16"/>
        </a:xfrm>
      </xdr:grpSpPr>
      <xdr:sp macro="" textlink="">
        <xdr:nvSpPr>
          <xdr:cNvPr id="4873452"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3"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6" name="Group 6364"/>
        <xdr:cNvGrpSpPr>
          <a:grpSpLocks/>
        </xdr:cNvGrpSpPr>
      </xdr:nvGrpSpPr>
      <xdr:grpSpPr bwMode="auto">
        <a:xfrm>
          <a:off x="4695825" y="10029825"/>
          <a:ext cx="266700" cy="0"/>
          <a:chOff x="466" y="3952"/>
          <a:chExt cx="28" cy="16"/>
        </a:xfrm>
      </xdr:grpSpPr>
      <xdr:sp macro="" textlink="">
        <xdr:nvSpPr>
          <xdr:cNvPr id="4873450"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1"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7" name="Group 6367"/>
        <xdr:cNvGrpSpPr>
          <a:grpSpLocks/>
        </xdr:cNvGrpSpPr>
      </xdr:nvGrpSpPr>
      <xdr:grpSpPr bwMode="auto">
        <a:xfrm>
          <a:off x="5476875" y="10029825"/>
          <a:ext cx="266700" cy="0"/>
          <a:chOff x="466" y="3952"/>
          <a:chExt cx="28" cy="16"/>
        </a:xfrm>
      </xdr:grpSpPr>
      <xdr:sp macro="" textlink="">
        <xdr:nvSpPr>
          <xdr:cNvPr id="4873448"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9"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8" name="Group 6370"/>
        <xdr:cNvGrpSpPr>
          <a:grpSpLocks/>
        </xdr:cNvGrpSpPr>
      </xdr:nvGrpSpPr>
      <xdr:grpSpPr bwMode="auto">
        <a:xfrm>
          <a:off x="5476875" y="10029825"/>
          <a:ext cx="266700" cy="0"/>
          <a:chOff x="466" y="3952"/>
          <a:chExt cx="28" cy="16"/>
        </a:xfrm>
      </xdr:grpSpPr>
      <xdr:sp macro="" textlink="">
        <xdr:nvSpPr>
          <xdr:cNvPr id="4873446"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7"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9" name="Group 6373"/>
        <xdr:cNvGrpSpPr>
          <a:grpSpLocks/>
        </xdr:cNvGrpSpPr>
      </xdr:nvGrpSpPr>
      <xdr:grpSpPr bwMode="auto">
        <a:xfrm>
          <a:off x="5476875" y="10029825"/>
          <a:ext cx="266700" cy="0"/>
          <a:chOff x="466" y="3952"/>
          <a:chExt cx="28" cy="16"/>
        </a:xfrm>
      </xdr:grpSpPr>
      <xdr:sp macro="" textlink="">
        <xdr:nvSpPr>
          <xdr:cNvPr id="4873444"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5"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10" name="Group 6376"/>
        <xdr:cNvGrpSpPr>
          <a:grpSpLocks/>
        </xdr:cNvGrpSpPr>
      </xdr:nvGrpSpPr>
      <xdr:grpSpPr bwMode="auto">
        <a:xfrm>
          <a:off x="5476875" y="10029825"/>
          <a:ext cx="266700" cy="0"/>
          <a:chOff x="466" y="3952"/>
          <a:chExt cx="28" cy="16"/>
        </a:xfrm>
      </xdr:grpSpPr>
      <xdr:sp macro="" textlink="">
        <xdr:nvSpPr>
          <xdr:cNvPr id="4873442"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3"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11" name="Group 6379"/>
        <xdr:cNvGrpSpPr>
          <a:grpSpLocks/>
        </xdr:cNvGrpSpPr>
      </xdr:nvGrpSpPr>
      <xdr:grpSpPr bwMode="auto">
        <a:xfrm>
          <a:off x="5476875" y="10029825"/>
          <a:ext cx="266700" cy="0"/>
          <a:chOff x="466" y="3952"/>
          <a:chExt cx="28" cy="16"/>
        </a:xfrm>
      </xdr:grpSpPr>
      <xdr:sp macro="" textlink="">
        <xdr:nvSpPr>
          <xdr:cNvPr id="4873440"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1"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2" name="Group 6382"/>
        <xdr:cNvGrpSpPr>
          <a:grpSpLocks/>
        </xdr:cNvGrpSpPr>
      </xdr:nvGrpSpPr>
      <xdr:grpSpPr bwMode="auto">
        <a:xfrm>
          <a:off x="4114800" y="10029825"/>
          <a:ext cx="228600" cy="0"/>
          <a:chOff x="466" y="3952"/>
          <a:chExt cx="28" cy="16"/>
        </a:xfrm>
      </xdr:grpSpPr>
      <xdr:sp macro="" textlink="">
        <xdr:nvSpPr>
          <xdr:cNvPr id="4873438"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9"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3" name="Group 6385"/>
        <xdr:cNvGrpSpPr>
          <a:grpSpLocks/>
        </xdr:cNvGrpSpPr>
      </xdr:nvGrpSpPr>
      <xdr:grpSpPr bwMode="auto">
        <a:xfrm>
          <a:off x="4695825" y="10029825"/>
          <a:ext cx="266700" cy="0"/>
          <a:chOff x="466" y="3952"/>
          <a:chExt cx="28" cy="16"/>
        </a:xfrm>
      </xdr:grpSpPr>
      <xdr:sp macro="" textlink="">
        <xdr:nvSpPr>
          <xdr:cNvPr id="4873436"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7"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4" name="Group 6388"/>
        <xdr:cNvGrpSpPr>
          <a:grpSpLocks/>
        </xdr:cNvGrpSpPr>
      </xdr:nvGrpSpPr>
      <xdr:grpSpPr bwMode="auto">
        <a:xfrm>
          <a:off x="4114800" y="10029825"/>
          <a:ext cx="228600" cy="0"/>
          <a:chOff x="466" y="3952"/>
          <a:chExt cx="28" cy="16"/>
        </a:xfrm>
      </xdr:grpSpPr>
      <xdr:sp macro="" textlink="">
        <xdr:nvSpPr>
          <xdr:cNvPr id="4873434"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5"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5" name="Group 6391"/>
        <xdr:cNvGrpSpPr>
          <a:grpSpLocks/>
        </xdr:cNvGrpSpPr>
      </xdr:nvGrpSpPr>
      <xdr:grpSpPr bwMode="auto">
        <a:xfrm>
          <a:off x="4695825" y="10029825"/>
          <a:ext cx="266700" cy="0"/>
          <a:chOff x="466" y="3952"/>
          <a:chExt cx="28" cy="16"/>
        </a:xfrm>
      </xdr:grpSpPr>
      <xdr:sp macro="" textlink="">
        <xdr:nvSpPr>
          <xdr:cNvPr id="4873432"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3"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6" name="Group 6394"/>
        <xdr:cNvGrpSpPr>
          <a:grpSpLocks/>
        </xdr:cNvGrpSpPr>
      </xdr:nvGrpSpPr>
      <xdr:grpSpPr bwMode="auto">
        <a:xfrm>
          <a:off x="4114800" y="10029825"/>
          <a:ext cx="228600" cy="0"/>
          <a:chOff x="466" y="3952"/>
          <a:chExt cx="28" cy="16"/>
        </a:xfrm>
      </xdr:grpSpPr>
      <xdr:sp macro="" textlink="">
        <xdr:nvSpPr>
          <xdr:cNvPr id="4873430"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1"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7" name="Group 6397"/>
        <xdr:cNvGrpSpPr>
          <a:grpSpLocks/>
        </xdr:cNvGrpSpPr>
      </xdr:nvGrpSpPr>
      <xdr:grpSpPr bwMode="auto">
        <a:xfrm>
          <a:off x="4695825" y="10029825"/>
          <a:ext cx="266700" cy="0"/>
          <a:chOff x="466" y="3952"/>
          <a:chExt cx="28" cy="16"/>
        </a:xfrm>
      </xdr:grpSpPr>
      <xdr:sp macro="" textlink="">
        <xdr:nvSpPr>
          <xdr:cNvPr id="4873428"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9"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8" name="Group 6400"/>
        <xdr:cNvGrpSpPr>
          <a:grpSpLocks/>
        </xdr:cNvGrpSpPr>
      </xdr:nvGrpSpPr>
      <xdr:grpSpPr bwMode="auto">
        <a:xfrm>
          <a:off x="4114800" y="10029825"/>
          <a:ext cx="228600" cy="0"/>
          <a:chOff x="466" y="3952"/>
          <a:chExt cx="28" cy="16"/>
        </a:xfrm>
      </xdr:grpSpPr>
      <xdr:sp macro="" textlink="">
        <xdr:nvSpPr>
          <xdr:cNvPr id="4873426"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7"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9" name="Group 6403"/>
        <xdr:cNvGrpSpPr>
          <a:grpSpLocks/>
        </xdr:cNvGrpSpPr>
      </xdr:nvGrpSpPr>
      <xdr:grpSpPr bwMode="auto">
        <a:xfrm>
          <a:off x="4695825" y="10029825"/>
          <a:ext cx="266700" cy="0"/>
          <a:chOff x="466" y="3952"/>
          <a:chExt cx="28" cy="16"/>
        </a:xfrm>
      </xdr:grpSpPr>
      <xdr:sp macro="" textlink="">
        <xdr:nvSpPr>
          <xdr:cNvPr id="4873424"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5"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0" name="Group 6406"/>
        <xdr:cNvGrpSpPr>
          <a:grpSpLocks/>
        </xdr:cNvGrpSpPr>
      </xdr:nvGrpSpPr>
      <xdr:grpSpPr bwMode="auto">
        <a:xfrm>
          <a:off x="4114800" y="10029825"/>
          <a:ext cx="228600" cy="0"/>
          <a:chOff x="466" y="3952"/>
          <a:chExt cx="28" cy="16"/>
        </a:xfrm>
      </xdr:grpSpPr>
      <xdr:sp macro="" textlink="">
        <xdr:nvSpPr>
          <xdr:cNvPr id="4873422"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3"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1" name="Group 6409"/>
        <xdr:cNvGrpSpPr>
          <a:grpSpLocks/>
        </xdr:cNvGrpSpPr>
      </xdr:nvGrpSpPr>
      <xdr:grpSpPr bwMode="auto">
        <a:xfrm>
          <a:off x="4114800" y="10029825"/>
          <a:ext cx="228600" cy="0"/>
          <a:chOff x="466" y="3952"/>
          <a:chExt cx="28" cy="16"/>
        </a:xfrm>
      </xdr:grpSpPr>
      <xdr:sp macro="" textlink="">
        <xdr:nvSpPr>
          <xdr:cNvPr id="4873420"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1"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2" name="Group 6412"/>
        <xdr:cNvGrpSpPr>
          <a:grpSpLocks/>
        </xdr:cNvGrpSpPr>
      </xdr:nvGrpSpPr>
      <xdr:grpSpPr bwMode="auto">
        <a:xfrm>
          <a:off x="4114800" y="10029825"/>
          <a:ext cx="228600" cy="0"/>
          <a:chOff x="466" y="3952"/>
          <a:chExt cx="28" cy="16"/>
        </a:xfrm>
      </xdr:grpSpPr>
      <xdr:sp macro="" textlink="">
        <xdr:nvSpPr>
          <xdr:cNvPr id="4873418"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9"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3" name="Group 6415"/>
        <xdr:cNvGrpSpPr>
          <a:grpSpLocks/>
        </xdr:cNvGrpSpPr>
      </xdr:nvGrpSpPr>
      <xdr:grpSpPr bwMode="auto">
        <a:xfrm>
          <a:off x="4114800" y="10029825"/>
          <a:ext cx="228600" cy="0"/>
          <a:chOff x="466" y="3952"/>
          <a:chExt cx="28" cy="16"/>
        </a:xfrm>
      </xdr:grpSpPr>
      <xdr:sp macro="" textlink="">
        <xdr:nvSpPr>
          <xdr:cNvPr id="4873416"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7"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4" name="Group 6418"/>
        <xdr:cNvGrpSpPr>
          <a:grpSpLocks/>
        </xdr:cNvGrpSpPr>
      </xdr:nvGrpSpPr>
      <xdr:grpSpPr bwMode="auto">
        <a:xfrm>
          <a:off x="4114800" y="10029825"/>
          <a:ext cx="228600" cy="0"/>
          <a:chOff x="466" y="3952"/>
          <a:chExt cx="28" cy="16"/>
        </a:xfrm>
      </xdr:grpSpPr>
      <xdr:sp macro="" textlink="">
        <xdr:nvSpPr>
          <xdr:cNvPr id="4873414"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5"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5" name="Group 6421"/>
        <xdr:cNvGrpSpPr>
          <a:grpSpLocks/>
        </xdr:cNvGrpSpPr>
      </xdr:nvGrpSpPr>
      <xdr:grpSpPr bwMode="auto">
        <a:xfrm>
          <a:off x="4695825" y="10029825"/>
          <a:ext cx="266700" cy="0"/>
          <a:chOff x="466" y="3952"/>
          <a:chExt cx="28" cy="16"/>
        </a:xfrm>
      </xdr:grpSpPr>
      <xdr:sp macro="" textlink="">
        <xdr:nvSpPr>
          <xdr:cNvPr id="4873412"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3"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6" name="Group 6424"/>
        <xdr:cNvGrpSpPr>
          <a:grpSpLocks/>
        </xdr:cNvGrpSpPr>
      </xdr:nvGrpSpPr>
      <xdr:grpSpPr bwMode="auto">
        <a:xfrm>
          <a:off x="4695825" y="10029825"/>
          <a:ext cx="266700" cy="0"/>
          <a:chOff x="466" y="3952"/>
          <a:chExt cx="28" cy="16"/>
        </a:xfrm>
      </xdr:grpSpPr>
      <xdr:sp macro="" textlink="">
        <xdr:nvSpPr>
          <xdr:cNvPr id="4873410"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1"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7" name="Group 6427"/>
        <xdr:cNvGrpSpPr>
          <a:grpSpLocks/>
        </xdr:cNvGrpSpPr>
      </xdr:nvGrpSpPr>
      <xdr:grpSpPr bwMode="auto">
        <a:xfrm>
          <a:off x="4695825" y="10029825"/>
          <a:ext cx="266700" cy="0"/>
          <a:chOff x="466" y="3952"/>
          <a:chExt cx="28" cy="16"/>
        </a:xfrm>
      </xdr:grpSpPr>
      <xdr:sp macro="" textlink="">
        <xdr:nvSpPr>
          <xdr:cNvPr id="4873408"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9"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8" name="Group 6430"/>
        <xdr:cNvGrpSpPr>
          <a:grpSpLocks/>
        </xdr:cNvGrpSpPr>
      </xdr:nvGrpSpPr>
      <xdr:grpSpPr bwMode="auto">
        <a:xfrm>
          <a:off x="4695825" y="10029825"/>
          <a:ext cx="266700" cy="0"/>
          <a:chOff x="466" y="3952"/>
          <a:chExt cx="28" cy="16"/>
        </a:xfrm>
      </xdr:grpSpPr>
      <xdr:sp macro="" textlink="">
        <xdr:nvSpPr>
          <xdr:cNvPr id="4873406"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7"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9" name="Group 6433"/>
        <xdr:cNvGrpSpPr>
          <a:grpSpLocks/>
        </xdr:cNvGrpSpPr>
      </xdr:nvGrpSpPr>
      <xdr:grpSpPr bwMode="auto">
        <a:xfrm>
          <a:off x="4695825" y="10029825"/>
          <a:ext cx="266700" cy="0"/>
          <a:chOff x="466" y="3952"/>
          <a:chExt cx="28" cy="16"/>
        </a:xfrm>
      </xdr:grpSpPr>
      <xdr:sp macro="" textlink="">
        <xdr:nvSpPr>
          <xdr:cNvPr id="4873404"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5"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30" name="Group 6436"/>
        <xdr:cNvGrpSpPr>
          <a:grpSpLocks/>
        </xdr:cNvGrpSpPr>
      </xdr:nvGrpSpPr>
      <xdr:grpSpPr bwMode="auto">
        <a:xfrm>
          <a:off x="4114800" y="10029825"/>
          <a:ext cx="228600" cy="0"/>
          <a:chOff x="466" y="3952"/>
          <a:chExt cx="28" cy="16"/>
        </a:xfrm>
      </xdr:grpSpPr>
      <xdr:sp macro="" textlink="">
        <xdr:nvSpPr>
          <xdr:cNvPr id="4873402"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3"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31" name="Group 6439"/>
        <xdr:cNvGrpSpPr>
          <a:grpSpLocks/>
        </xdr:cNvGrpSpPr>
      </xdr:nvGrpSpPr>
      <xdr:grpSpPr bwMode="auto">
        <a:xfrm>
          <a:off x="4114800" y="10029825"/>
          <a:ext cx="228600" cy="0"/>
          <a:chOff x="466" y="3952"/>
          <a:chExt cx="28" cy="16"/>
        </a:xfrm>
      </xdr:grpSpPr>
      <xdr:sp macro="" textlink="">
        <xdr:nvSpPr>
          <xdr:cNvPr id="4873400"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1"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2" name="Group 6442"/>
        <xdr:cNvGrpSpPr>
          <a:grpSpLocks/>
        </xdr:cNvGrpSpPr>
      </xdr:nvGrpSpPr>
      <xdr:grpSpPr bwMode="auto">
        <a:xfrm>
          <a:off x="4695825" y="10029825"/>
          <a:ext cx="266700" cy="0"/>
          <a:chOff x="466" y="3952"/>
          <a:chExt cx="28" cy="16"/>
        </a:xfrm>
      </xdr:grpSpPr>
      <xdr:sp macro="" textlink="">
        <xdr:nvSpPr>
          <xdr:cNvPr id="4873398"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9"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3" name="Group 6445"/>
        <xdr:cNvGrpSpPr>
          <a:grpSpLocks/>
        </xdr:cNvGrpSpPr>
      </xdr:nvGrpSpPr>
      <xdr:grpSpPr bwMode="auto">
        <a:xfrm>
          <a:off x="4695825" y="10029825"/>
          <a:ext cx="266700" cy="0"/>
          <a:chOff x="466" y="3952"/>
          <a:chExt cx="28" cy="16"/>
        </a:xfrm>
      </xdr:grpSpPr>
      <xdr:sp macro="" textlink="">
        <xdr:nvSpPr>
          <xdr:cNvPr id="4873396"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7"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634" name="Group 6448"/>
        <xdr:cNvGrpSpPr>
          <a:grpSpLocks/>
        </xdr:cNvGrpSpPr>
      </xdr:nvGrpSpPr>
      <xdr:grpSpPr bwMode="auto">
        <a:xfrm>
          <a:off x="5476875" y="10029825"/>
          <a:ext cx="228600" cy="0"/>
          <a:chOff x="466" y="3952"/>
          <a:chExt cx="28" cy="16"/>
        </a:xfrm>
      </xdr:grpSpPr>
      <xdr:sp macro="" textlink="">
        <xdr:nvSpPr>
          <xdr:cNvPr id="4873394"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5"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5" name="Group 6451"/>
        <xdr:cNvGrpSpPr>
          <a:grpSpLocks/>
        </xdr:cNvGrpSpPr>
      </xdr:nvGrpSpPr>
      <xdr:grpSpPr bwMode="auto">
        <a:xfrm>
          <a:off x="4695825" y="10029825"/>
          <a:ext cx="266700" cy="0"/>
          <a:chOff x="466" y="3952"/>
          <a:chExt cx="28" cy="16"/>
        </a:xfrm>
      </xdr:grpSpPr>
      <xdr:sp macro="" textlink="">
        <xdr:nvSpPr>
          <xdr:cNvPr id="4873392"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3"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6" name="Group 6454"/>
        <xdr:cNvGrpSpPr>
          <a:grpSpLocks/>
        </xdr:cNvGrpSpPr>
      </xdr:nvGrpSpPr>
      <xdr:grpSpPr bwMode="auto">
        <a:xfrm>
          <a:off x="4695825" y="10029825"/>
          <a:ext cx="266700" cy="0"/>
          <a:chOff x="466" y="3952"/>
          <a:chExt cx="28" cy="16"/>
        </a:xfrm>
      </xdr:grpSpPr>
      <xdr:sp macro="" textlink="">
        <xdr:nvSpPr>
          <xdr:cNvPr id="4873390"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1"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7" name="Group 6457"/>
        <xdr:cNvGrpSpPr>
          <a:grpSpLocks/>
        </xdr:cNvGrpSpPr>
      </xdr:nvGrpSpPr>
      <xdr:grpSpPr bwMode="auto">
        <a:xfrm>
          <a:off x="4695825" y="10029825"/>
          <a:ext cx="266700" cy="0"/>
          <a:chOff x="466" y="3952"/>
          <a:chExt cx="28" cy="16"/>
        </a:xfrm>
      </xdr:grpSpPr>
      <xdr:sp macro="" textlink="">
        <xdr:nvSpPr>
          <xdr:cNvPr id="4873388"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9"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8" name="Group 6460"/>
        <xdr:cNvGrpSpPr>
          <a:grpSpLocks/>
        </xdr:cNvGrpSpPr>
      </xdr:nvGrpSpPr>
      <xdr:grpSpPr bwMode="auto">
        <a:xfrm>
          <a:off x="4695825" y="10029825"/>
          <a:ext cx="266700" cy="0"/>
          <a:chOff x="466" y="3952"/>
          <a:chExt cx="28" cy="16"/>
        </a:xfrm>
      </xdr:grpSpPr>
      <xdr:sp macro="" textlink="">
        <xdr:nvSpPr>
          <xdr:cNvPr id="4873386"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7"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639" name="Group 6463"/>
        <xdr:cNvGrpSpPr>
          <a:grpSpLocks/>
        </xdr:cNvGrpSpPr>
      </xdr:nvGrpSpPr>
      <xdr:grpSpPr bwMode="auto">
        <a:xfrm>
          <a:off x="4572000" y="10029825"/>
          <a:ext cx="228600" cy="0"/>
          <a:chOff x="466" y="3952"/>
          <a:chExt cx="28" cy="16"/>
        </a:xfrm>
      </xdr:grpSpPr>
      <xdr:sp macro="" textlink="">
        <xdr:nvSpPr>
          <xdr:cNvPr id="4873384"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5"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0" name="Group 6691"/>
        <xdr:cNvGrpSpPr>
          <a:grpSpLocks/>
        </xdr:cNvGrpSpPr>
      </xdr:nvGrpSpPr>
      <xdr:grpSpPr bwMode="auto">
        <a:xfrm>
          <a:off x="4114800" y="10029825"/>
          <a:ext cx="238125" cy="0"/>
          <a:chOff x="466" y="3952"/>
          <a:chExt cx="28" cy="16"/>
        </a:xfrm>
      </xdr:grpSpPr>
      <xdr:sp macro="" textlink="">
        <xdr:nvSpPr>
          <xdr:cNvPr id="4873382"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3"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1" name="Group 6694"/>
        <xdr:cNvGrpSpPr>
          <a:grpSpLocks/>
        </xdr:cNvGrpSpPr>
      </xdr:nvGrpSpPr>
      <xdr:grpSpPr bwMode="auto">
        <a:xfrm>
          <a:off x="4695825" y="10029825"/>
          <a:ext cx="266700" cy="0"/>
          <a:chOff x="466" y="3952"/>
          <a:chExt cx="28" cy="16"/>
        </a:xfrm>
      </xdr:grpSpPr>
      <xdr:sp macro="" textlink="">
        <xdr:nvSpPr>
          <xdr:cNvPr id="4873380"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1"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2" name="Group 6697"/>
        <xdr:cNvGrpSpPr>
          <a:grpSpLocks/>
        </xdr:cNvGrpSpPr>
      </xdr:nvGrpSpPr>
      <xdr:grpSpPr bwMode="auto">
        <a:xfrm>
          <a:off x="4114800" y="10029825"/>
          <a:ext cx="238125" cy="0"/>
          <a:chOff x="466" y="3952"/>
          <a:chExt cx="28" cy="16"/>
        </a:xfrm>
      </xdr:grpSpPr>
      <xdr:sp macro="" textlink="">
        <xdr:nvSpPr>
          <xdr:cNvPr id="4873378"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9"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3" name="Group 6700"/>
        <xdr:cNvGrpSpPr>
          <a:grpSpLocks/>
        </xdr:cNvGrpSpPr>
      </xdr:nvGrpSpPr>
      <xdr:grpSpPr bwMode="auto">
        <a:xfrm>
          <a:off x="4695825" y="10029825"/>
          <a:ext cx="266700" cy="0"/>
          <a:chOff x="466" y="3952"/>
          <a:chExt cx="28" cy="16"/>
        </a:xfrm>
      </xdr:grpSpPr>
      <xdr:sp macro="" textlink="">
        <xdr:nvSpPr>
          <xdr:cNvPr id="4873376"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7"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4" name="Group 6703"/>
        <xdr:cNvGrpSpPr>
          <a:grpSpLocks/>
        </xdr:cNvGrpSpPr>
      </xdr:nvGrpSpPr>
      <xdr:grpSpPr bwMode="auto">
        <a:xfrm>
          <a:off x="4114800" y="10029825"/>
          <a:ext cx="238125" cy="0"/>
          <a:chOff x="466" y="3952"/>
          <a:chExt cx="28" cy="16"/>
        </a:xfrm>
      </xdr:grpSpPr>
      <xdr:sp macro="" textlink="">
        <xdr:nvSpPr>
          <xdr:cNvPr id="4873374"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5"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5" name="Group 6706"/>
        <xdr:cNvGrpSpPr>
          <a:grpSpLocks/>
        </xdr:cNvGrpSpPr>
      </xdr:nvGrpSpPr>
      <xdr:grpSpPr bwMode="auto">
        <a:xfrm>
          <a:off x="4695825" y="10029825"/>
          <a:ext cx="266700" cy="0"/>
          <a:chOff x="466" y="3952"/>
          <a:chExt cx="28" cy="16"/>
        </a:xfrm>
      </xdr:grpSpPr>
      <xdr:sp macro="" textlink="">
        <xdr:nvSpPr>
          <xdr:cNvPr id="4873372"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3"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6" name="Group 6709"/>
        <xdr:cNvGrpSpPr>
          <a:grpSpLocks/>
        </xdr:cNvGrpSpPr>
      </xdr:nvGrpSpPr>
      <xdr:grpSpPr bwMode="auto">
        <a:xfrm>
          <a:off x="4114800" y="10029825"/>
          <a:ext cx="238125" cy="0"/>
          <a:chOff x="466" y="3952"/>
          <a:chExt cx="28" cy="16"/>
        </a:xfrm>
      </xdr:grpSpPr>
      <xdr:sp macro="" textlink="">
        <xdr:nvSpPr>
          <xdr:cNvPr id="4873370"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1"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7" name="Group 6712"/>
        <xdr:cNvGrpSpPr>
          <a:grpSpLocks/>
        </xdr:cNvGrpSpPr>
      </xdr:nvGrpSpPr>
      <xdr:grpSpPr bwMode="auto">
        <a:xfrm>
          <a:off x="4114800" y="10029825"/>
          <a:ext cx="238125" cy="0"/>
          <a:chOff x="466" y="3952"/>
          <a:chExt cx="28" cy="16"/>
        </a:xfrm>
      </xdr:grpSpPr>
      <xdr:sp macro="" textlink="">
        <xdr:nvSpPr>
          <xdr:cNvPr id="4873368"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9"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8" name="Group 6715"/>
        <xdr:cNvGrpSpPr>
          <a:grpSpLocks/>
        </xdr:cNvGrpSpPr>
      </xdr:nvGrpSpPr>
      <xdr:grpSpPr bwMode="auto">
        <a:xfrm>
          <a:off x="4114800" y="10029825"/>
          <a:ext cx="238125" cy="0"/>
          <a:chOff x="466" y="3952"/>
          <a:chExt cx="28" cy="16"/>
        </a:xfrm>
      </xdr:grpSpPr>
      <xdr:sp macro="" textlink="">
        <xdr:nvSpPr>
          <xdr:cNvPr id="4873366"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7"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9" name="Group 6718"/>
        <xdr:cNvGrpSpPr>
          <a:grpSpLocks/>
        </xdr:cNvGrpSpPr>
      </xdr:nvGrpSpPr>
      <xdr:grpSpPr bwMode="auto">
        <a:xfrm>
          <a:off x="4114800" y="10029825"/>
          <a:ext cx="238125" cy="0"/>
          <a:chOff x="466" y="3952"/>
          <a:chExt cx="28" cy="16"/>
        </a:xfrm>
      </xdr:grpSpPr>
      <xdr:sp macro="" textlink="">
        <xdr:nvSpPr>
          <xdr:cNvPr id="4873364"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5"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0" name="Group 6721"/>
        <xdr:cNvGrpSpPr>
          <a:grpSpLocks/>
        </xdr:cNvGrpSpPr>
      </xdr:nvGrpSpPr>
      <xdr:grpSpPr bwMode="auto">
        <a:xfrm>
          <a:off x="5133975" y="10029825"/>
          <a:ext cx="0" cy="0"/>
          <a:chOff x="466" y="3952"/>
          <a:chExt cx="28" cy="16"/>
        </a:xfrm>
      </xdr:grpSpPr>
      <xdr:sp macro="" textlink="">
        <xdr:nvSpPr>
          <xdr:cNvPr id="4873362"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3"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1" name="Group 6724"/>
        <xdr:cNvGrpSpPr>
          <a:grpSpLocks/>
        </xdr:cNvGrpSpPr>
      </xdr:nvGrpSpPr>
      <xdr:grpSpPr bwMode="auto">
        <a:xfrm>
          <a:off x="5133975" y="10029825"/>
          <a:ext cx="0" cy="0"/>
          <a:chOff x="466" y="3952"/>
          <a:chExt cx="28" cy="16"/>
        </a:xfrm>
      </xdr:grpSpPr>
      <xdr:sp macro="" textlink="">
        <xdr:nvSpPr>
          <xdr:cNvPr id="4873360"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1"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2" name="Group 6727"/>
        <xdr:cNvGrpSpPr>
          <a:grpSpLocks/>
        </xdr:cNvGrpSpPr>
      </xdr:nvGrpSpPr>
      <xdr:grpSpPr bwMode="auto">
        <a:xfrm>
          <a:off x="5133975" y="10029825"/>
          <a:ext cx="0" cy="0"/>
          <a:chOff x="466" y="3952"/>
          <a:chExt cx="28" cy="16"/>
        </a:xfrm>
      </xdr:grpSpPr>
      <xdr:sp macro="" textlink="">
        <xdr:nvSpPr>
          <xdr:cNvPr id="4873358"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9"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3" name="Group 6730"/>
        <xdr:cNvGrpSpPr>
          <a:grpSpLocks/>
        </xdr:cNvGrpSpPr>
      </xdr:nvGrpSpPr>
      <xdr:grpSpPr bwMode="auto">
        <a:xfrm>
          <a:off x="5133975" y="10029825"/>
          <a:ext cx="0" cy="0"/>
          <a:chOff x="466" y="3952"/>
          <a:chExt cx="28" cy="16"/>
        </a:xfrm>
      </xdr:grpSpPr>
      <xdr:sp macro="" textlink="">
        <xdr:nvSpPr>
          <xdr:cNvPr id="4873356"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7"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654" name="Group 6733"/>
        <xdr:cNvGrpSpPr>
          <a:grpSpLocks/>
        </xdr:cNvGrpSpPr>
      </xdr:nvGrpSpPr>
      <xdr:grpSpPr bwMode="auto">
        <a:xfrm>
          <a:off x="4048125" y="10029825"/>
          <a:ext cx="266700" cy="0"/>
          <a:chOff x="466" y="3952"/>
          <a:chExt cx="28" cy="16"/>
        </a:xfrm>
      </xdr:grpSpPr>
      <xdr:sp macro="" textlink="">
        <xdr:nvSpPr>
          <xdr:cNvPr id="4873354"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5"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655" name="Group 6736"/>
        <xdr:cNvGrpSpPr>
          <a:grpSpLocks/>
        </xdr:cNvGrpSpPr>
      </xdr:nvGrpSpPr>
      <xdr:grpSpPr bwMode="auto">
        <a:xfrm>
          <a:off x="4029075" y="10029825"/>
          <a:ext cx="266700" cy="0"/>
          <a:chOff x="466" y="3952"/>
          <a:chExt cx="28" cy="16"/>
        </a:xfrm>
      </xdr:grpSpPr>
      <xdr:sp macro="" textlink="">
        <xdr:nvSpPr>
          <xdr:cNvPr id="4873352"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3"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656" name="Group 6739"/>
        <xdr:cNvGrpSpPr>
          <a:grpSpLocks/>
        </xdr:cNvGrpSpPr>
      </xdr:nvGrpSpPr>
      <xdr:grpSpPr bwMode="auto">
        <a:xfrm>
          <a:off x="4057650" y="10029825"/>
          <a:ext cx="266700" cy="0"/>
          <a:chOff x="466" y="3952"/>
          <a:chExt cx="28" cy="16"/>
        </a:xfrm>
      </xdr:grpSpPr>
      <xdr:sp macro="" textlink="">
        <xdr:nvSpPr>
          <xdr:cNvPr id="4873350"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1"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657" name="Group 6742"/>
        <xdr:cNvGrpSpPr>
          <a:grpSpLocks/>
        </xdr:cNvGrpSpPr>
      </xdr:nvGrpSpPr>
      <xdr:grpSpPr bwMode="auto">
        <a:xfrm>
          <a:off x="4629150" y="10029825"/>
          <a:ext cx="266700" cy="0"/>
          <a:chOff x="466" y="3952"/>
          <a:chExt cx="28" cy="16"/>
        </a:xfrm>
      </xdr:grpSpPr>
      <xdr:sp macro="" textlink="">
        <xdr:nvSpPr>
          <xdr:cNvPr id="4873348"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9"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658" name="Group 6745"/>
        <xdr:cNvGrpSpPr>
          <a:grpSpLocks/>
        </xdr:cNvGrpSpPr>
      </xdr:nvGrpSpPr>
      <xdr:grpSpPr bwMode="auto">
        <a:xfrm>
          <a:off x="4657725" y="10029825"/>
          <a:ext cx="266700" cy="0"/>
          <a:chOff x="466" y="3952"/>
          <a:chExt cx="28" cy="16"/>
        </a:xfrm>
      </xdr:grpSpPr>
      <xdr:sp macro="" textlink="">
        <xdr:nvSpPr>
          <xdr:cNvPr id="4873346"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7"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659" name="Group 6748"/>
        <xdr:cNvGrpSpPr>
          <a:grpSpLocks/>
        </xdr:cNvGrpSpPr>
      </xdr:nvGrpSpPr>
      <xdr:grpSpPr bwMode="auto">
        <a:xfrm>
          <a:off x="4648200" y="10029825"/>
          <a:ext cx="266700" cy="0"/>
          <a:chOff x="466" y="3952"/>
          <a:chExt cx="28" cy="16"/>
        </a:xfrm>
      </xdr:grpSpPr>
      <xdr:sp macro="" textlink="">
        <xdr:nvSpPr>
          <xdr:cNvPr id="4873344"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5"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660" name="Group 6751"/>
        <xdr:cNvGrpSpPr>
          <a:grpSpLocks/>
        </xdr:cNvGrpSpPr>
      </xdr:nvGrpSpPr>
      <xdr:grpSpPr bwMode="auto">
        <a:xfrm>
          <a:off x="4038600" y="10029825"/>
          <a:ext cx="266700" cy="0"/>
          <a:chOff x="466" y="3952"/>
          <a:chExt cx="28" cy="16"/>
        </a:xfrm>
      </xdr:grpSpPr>
      <xdr:sp macro="" textlink="">
        <xdr:nvSpPr>
          <xdr:cNvPr id="4873342"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3"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661" name="Group 6754"/>
        <xdr:cNvGrpSpPr>
          <a:grpSpLocks/>
        </xdr:cNvGrpSpPr>
      </xdr:nvGrpSpPr>
      <xdr:grpSpPr bwMode="auto">
        <a:xfrm>
          <a:off x="4086225" y="10029825"/>
          <a:ext cx="266700" cy="0"/>
          <a:chOff x="466" y="3952"/>
          <a:chExt cx="28" cy="16"/>
        </a:xfrm>
      </xdr:grpSpPr>
      <xdr:sp macro="" textlink="">
        <xdr:nvSpPr>
          <xdr:cNvPr id="4873340"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1"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662" name="Group 6757"/>
        <xdr:cNvGrpSpPr>
          <a:grpSpLocks/>
        </xdr:cNvGrpSpPr>
      </xdr:nvGrpSpPr>
      <xdr:grpSpPr bwMode="auto">
        <a:xfrm>
          <a:off x="4067175" y="10029825"/>
          <a:ext cx="266700" cy="0"/>
          <a:chOff x="466" y="3952"/>
          <a:chExt cx="28" cy="16"/>
        </a:xfrm>
      </xdr:grpSpPr>
      <xdr:sp macro="" textlink="">
        <xdr:nvSpPr>
          <xdr:cNvPr id="4873338"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9"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663" name="Group 6760"/>
        <xdr:cNvGrpSpPr>
          <a:grpSpLocks/>
        </xdr:cNvGrpSpPr>
      </xdr:nvGrpSpPr>
      <xdr:grpSpPr bwMode="auto">
        <a:xfrm>
          <a:off x="4057650" y="10029825"/>
          <a:ext cx="266700" cy="0"/>
          <a:chOff x="466" y="3952"/>
          <a:chExt cx="28" cy="16"/>
        </a:xfrm>
      </xdr:grpSpPr>
      <xdr:sp macro="" textlink="">
        <xdr:nvSpPr>
          <xdr:cNvPr id="4873336"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7"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4" name="Group 6763"/>
        <xdr:cNvGrpSpPr>
          <a:grpSpLocks/>
        </xdr:cNvGrpSpPr>
      </xdr:nvGrpSpPr>
      <xdr:grpSpPr bwMode="auto">
        <a:xfrm>
          <a:off x="4114800" y="10029825"/>
          <a:ext cx="238125" cy="0"/>
          <a:chOff x="466" y="3952"/>
          <a:chExt cx="28" cy="16"/>
        </a:xfrm>
      </xdr:grpSpPr>
      <xdr:sp macro="" textlink="">
        <xdr:nvSpPr>
          <xdr:cNvPr id="4873334"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5"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5" name="Group 6766"/>
        <xdr:cNvGrpSpPr>
          <a:grpSpLocks/>
        </xdr:cNvGrpSpPr>
      </xdr:nvGrpSpPr>
      <xdr:grpSpPr bwMode="auto">
        <a:xfrm>
          <a:off x="4114800" y="10029825"/>
          <a:ext cx="238125" cy="0"/>
          <a:chOff x="466" y="3952"/>
          <a:chExt cx="28" cy="16"/>
        </a:xfrm>
      </xdr:grpSpPr>
      <xdr:sp macro="" textlink="">
        <xdr:nvSpPr>
          <xdr:cNvPr id="4873332"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3"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6" name="Group 6769"/>
        <xdr:cNvGrpSpPr>
          <a:grpSpLocks/>
        </xdr:cNvGrpSpPr>
      </xdr:nvGrpSpPr>
      <xdr:grpSpPr bwMode="auto">
        <a:xfrm>
          <a:off x="4114800" y="10029825"/>
          <a:ext cx="238125" cy="0"/>
          <a:chOff x="466" y="3952"/>
          <a:chExt cx="28" cy="16"/>
        </a:xfrm>
      </xdr:grpSpPr>
      <xdr:sp macro="" textlink="">
        <xdr:nvSpPr>
          <xdr:cNvPr id="4873330"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1"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7" name="Group 6772"/>
        <xdr:cNvGrpSpPr>
          <a:grpSpLocks/>
        </xdr:cNvGrpSpPr>
      </xdr:nvGrpSpPr>
      <xdr:grpSpPr bwMode="auto">
        <a:xfrm>
          <a:off x="4114800" y="10029825"/>
          <a:ext cx="238125" cy="0"/>
          <a:chOff x="466" y="3952"/>
          <a:chExt cx="28" cy="16"/>
        </a:xfrm>
      </xdr:grpSpPr>
      <xdr:sp macro="" textlink="">
        <xdr:nvSpPr>
          <xdr:cNvPr id="4873328"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9"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8" name="Group 6775"/>
        <xdr:cNvGrpSpPr>
          <a:grpSpLocks/>
        </xdr:cNvGrpSpPr>
      </xdr:nvGrpSpPr>
      <xdr:grpSpPr bwMode="auto">
        <a:xfrm>
          <a:off x="4114800" y="10029825"/>
          <a:ext cx="238125" cy="0"/>
          <a:chOff x="466" y="3952"/>
          <a:chExt cx="28" cy="16"/>
        </a:xfrm>
      </xdr:grpSpPr>
      <xdr:sp macro="" textlink="">
        <xdr:nvSpPr>
          <xdr:cNvPr id="4873326"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7"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9" name="Group 6778"/>
        <xdr:cNvGrpSpPr>
          <a:grpSpLocks/>
        </xdr:cNvGrpSpPr>
      </xdr:nvGrpSpPr>
      <xdr:grpSpPr bwMode="auto">
        <a:xfrm>
          <a:off x="4114800" y="10029825"/>
          <a:ext cx="238125" cy="0"/>
          <a:chOff x="466" y="3952"/>
          <a:chExt cx="28" cy="16"/>
        </a:xfrm>
      </xdr:grpSpPr>
      <xdr:sp macro="" textlink="">
        <xdr:nvSpPr>
          <xdr:cNvPr id="4873324"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5"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670" name="Group 6781"/>
        <xdr:cNvGrpSpPr>
          <a:grpSpLocks/>
        </xdr:cNvGrpSpPr>
      </xdr:nvGrpSpPr>
      <xdr:grpSpPr bwMode="auto">
        <a:xfrm>
          <a:off x="3990975" y="10029825"/>
          <a:ext cx="228600" cy="0"/>
          <a:chOff x="466" y="3952"/>
          <a:chExt cx="28" cy="16"/>
        </a:xfrm>
      </xdr:grpSpPr>
      <xdr:sp macro="" textlink="">
        <xdr:nvSpPr>
          <xdr:cNvPr id="4873322"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3"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1" name="Group 6784"/>
        <xdr:cNvGrpSpPr>
          <a:grpSpLocks/>
        </xdr:cNvGrpSpPr>
      </xdr:nvGrpSpPr>
      <xdr:grpSpPr bwMode="auto">
        <a:xfrm>
          <a:off x="4114800" y="10029825"/>
          <a:ext cx="228600" cy="0"/>
          <a:chOff x="466" y="3952"/>
          <a:chExt cx="28" cy="16"/>
        </a:xfrm>
      </xdr:grpSpPr>
      <xdr:sp macro="" textlink="">
        <xdr:nvSpPr>
          <xdr:cNvPr id="4873320"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1"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2" name="Group 6787"/>
        <xdr:cNvGrpSpPr>
          <a:grpSpLocks/>
        </xdr:cNvGrpSpPr>
      </xdr:nvGrpSpPr>
      <xdr:grpSpPr bwMode="auto">
        <a:xfrm>
          <a:off x="4114800" y="10029825"/>
          <a:ext cx="228600" cy="0"/>
          <a:chOff x="466" y="3952"/>
          <a:chExt cx="28" cy="16"/>
        </a:xfrm>
      </xdr:grpSpPr>
      <xdr:sp macro="" textlink="">
        <xdr:nvSpPr>
          <xdr:cNvPr id="4873318"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9"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73" name="Group 6790"/>
        <xdr:cNvGrpSpPr>
          <a:grpSpLocks/>
        </xdr:cNvGrpSpPr>
      </xdr:nvGrpSpPr>
      <xdr:grpSpPr bwMode="auto">
        <a:xfrm>
          <a:off x="4114800" y="10029825"/>
          <a:ext cx="238125" cy="0"/>
          <a:chOff x="466" y="3952"/>
          <a:chExt cx="28" cy="16"/>
        </a:xfrm>
      </xdr:grpSpPr>
      <xdr:sp macro="" textlink="">
        <xdr:nvSpPr>
          <xdr:cNvPr id="4873316"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7"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4" name="Group 6793"/>
        <xdr:cNvGrpSpPr>
          <a:grpSpLocks/>
        </xdr:cNvGrpSpPr>
      </xdr:nvGrpSpPr>
      <xdr:grpSpPr bwMode="auto">
        <a:xfrm>
          <a:off x="4114800" y="10029825"/>
          <a:ext cx="228600" cy="0"/>
          <a:chOff x="466" y="3952"/>
          <a:chExt cx="28" cy="16"/>
        </a:xfrm>
      </xdr:grpSpPr>
      <xdr:sp macro="" textlink="">
        <xdr:nvSpPr>
          <xdr:cNvPr id="4873314"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5"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5" name="Group 6796"/>
        <xdr:cNvGrpSpPr>
          <a:grpSpLocks/>
        </xdr:cNvGrpSpPr>
      </xdr:nvGrpSpPr>
      <xdr:grpSpPr bwMode="auto">
        <a:xfrm>
          <a:off x="4114800" y="10029825"/>
          <a:ext cx="228600" cy="0"/>
          <a:chOff x="466" y="3952"/>
          <a:chExt cx="28" cy="16"/>
        </a:xfrm>
      </xdr:grpSpPr>
      <xdr:sp macro="" textlink="">
        <xdr:nvSpPr>
          <xdr:cNvPr id="4873312"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3"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76" name="Group 6799"/>
        <xdr:cNvGrpSpPr>
          <a:grpSpLocks/>
        </xdr:cNvGrpSpPr>
      </xdr:nvGrpSpPr>
      <xdr:grpSpPr bwMode="auto">
        <a:xfrm>
          <a:off x="4114800" y="10029825"/>
          <a:ext cx="238125" cy="0"/>
          <a:chOff x="466" y="3952"/>
          <a:chExt cx="28" cy="16"/>
        </a:xfrm>
      </xdr:grpSpPr>
      <xdr:sp macro="" textlink="">
        <xdr:nvSpPr>
          <xdr:cNvPr id="4873310"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1"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7" name="Group 6802"/>
        <xdr:cNvGrpSpPr>
          <a:grpSpLocks/>
        </xdr:cNvGrpSpPr>
      </xdr:nvGrpSpPr>
      <xdr:grpSpPr bwMode="auto">
        <a:xfrm>
          <a:off x="4695825" y="10029825"/>
          <a:ext cx="266700" cy="0"/>
          <a:chOff x="466" y="3952"/>
          <a:chExt cx="28" cy="16"/>
        </a:xfrm>
      </xdr:grpSpPr>
      <xdr:sp macro="" textlink="">
        <xdr:nvSpPr>
          <xdr:cNvPr id="4873308"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9"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8" name="Group 6805"/>
        <xdr:cNvGrpSpPr>
          <a:grpSpLocks/>
        </xdr:cNvGrpSpPr>
      </xdr:nvGrpSpPr>
      <xdr:grpSpPr bwMode="auto">
        <a:xfrm>
          <a:off x="4695825" y="10029825"/>
          <a:ext cx="266700" cy="0"/>
          <a:chOff x="466" y="3952"/>
          <a:chExt cx="28" cy="16"/>
        </a:xfrm>
      </xdr:grpSpPr>
      <xdr:sp macro="" textlink="">
        <xdr:nvSpPr>
          <xdr:cNvPr id="4873306"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7"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9" name="Group 6808"/>
        <xdr:cNvGrpSpPr>
          <a:grpSpLocks/>
        </xdr:cNvGrpSpPr>
      </xdr:nvGrpSpPr>
      <xdr:grpSpPr bwMode="auto">
        <a:xfrm>
          <a:off x="4695825" y="10029825"/>
          <a:ext cx="266700" cy="0"/>
          <a:chOff x="466" y="3952"/>
          <a:chExt cx="28" cy="16"/>
        </a:xfrm>
      </xdr:grpSpPr>
      <xdr:sp macro="" textlink="">
        <xdr:nvSpPr>
          <xdr:cNvPr id="4873304"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5"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0" name="Group 6811"/>
        <xdr:cNvGrpSpPr>
          <a:grpSpLocks/>
        </xdr:cNvGrpSpPr>
      </xdr:nvGrpSpPr>
      <xdr:grpSpPr bwMode="auto">
        <a:xfrm>
          <a:off x="5476875" y="10029825"/>
          <a:ext cx="266700" cy="0"/>
          <a:chOff x="466" y="3952"/>
          <a:chExt cx="28" cy="16"/>
        </a:xfrm>
      </xdr:grpSpPr>
      <xdr:sp macro="" textlink="">
        <xdr:nvSpPr>
          <xdr:cNvPr id="4873302"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3"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1" name="Group 6814"/>
        <xdr:cNvGrpSpPr>
          <a:grpSpLocks/>
        </xdr:cNvGrpSpPr>
      </xdr:nvGrpSpPr>
      <xdr:grpSpPr bwMode="auto">
        <a:xfrm>
          <a:off x="5476875" y="10029825"/>
          <a:ext cx="266700" cy="0"/>
          <a:chOff x="466" y="3952"/>
          <a:chExt cx="28" cy="16"/>
        </a:xfrm>
      </xdr:grpSpPr>
      <xdr:sp macro="" textlink="">
        <xdr:nvSpPr>
          <xdr:cNvPr id="4873300"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1"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2" name="Group 6817"/>
        <xdr:cNvGrpSpPr>
          <a:grpSpLocks/>
        </xdr:cNvGrpSpPr>
      </xdr:nvGrpSpPr>
      <xdr:grpSpPr bwMode="auto">
        <a:xfrm>
          <a:off x="5476875" y="10029825"/>
          <a:ext cx="266700" cy="0"/>
          <a:chOff x="466" y="3952"/>
          <a:chExt cx="28" cy="16"/>
        </a:xfrm>
      </xdr:grpSpPr>
      <xdr:sp macro="" textlink="">
        <xdr:nvSpPr>
          <xdr:cNvPr id="4873298"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9"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3" name="Group 6820"/>
        <xdr:cNvGrpSpPr>
          <a:grpSpLocks/>
        </xdr:cNvGrpSpPr>
      </xdr:nvGrpSpPr>
      <xdr:grpSpPr bwMode="auto">
        <a:xfrm>
          <a:off x="5476875" y="10029825"/>
          <a:ext cx="266700" cy="0"/>
          <a:chOff x="466" y="3952"/>
          <a:chExt cx="28" cy="16"/>
        </a:xfrm>
      </xdr:grpSpPr>
      <xdr:sp macro="" textlink="">
        <xdr:nvSpPr>
          <xdr:cNvPr id="4873296"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7"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4" name="Group 6823"/>
        <xdr:cNvGrpSpPr>
          <a:grpSpLocks/>
        </xdr:cNvGrpSpPr>
      </xdr:nvGrpSpPr>
      <xdr:grpSpPr bwMode="auto">
        <a:xfrm>
          <a:off x="5476875" y="10029825"/>
          <a:ext cx="266700" cy="0"/>
          <a:chOff x="466" y="3952"/>
          <a:chExt cx="28" cy="16"/>
        </a:xfrm>
      </xdr:grpSpPr>
      <xdr:sp macro="" textlink="">
        <xdr:nvSpPr>
          <xdr:cNvPr id="4873294"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5"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5" name="Group 6826"/>
        <xdr:cNvGrpSpPr>
          <a:grpSpLocks/>
        </xdr:cNvGrpSpPr>
      </xdr:nvGrpSpPr>
      <xdr:grpSpPr bwMode="auto">
        <a:xfrm>
          <a:off x="4114800" y="10029825"/>
          <a:ext cx="228600" cy="0"/>
          <a:chOff x="466" y="3952"/>
          <a:chExt cx="28" cy="16"/>
        </a:xfrm>
      </xdr:grpSpPr>
      <xdr:sp macro="" textlink="">
        <xdr:nvSpPr>
          <xdr:cNvPr id="4873292"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3"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86" name="Group 6829"/>
        <xdr:cNvGrpSpPr>
          <a:grpSpLocks/>
        </xdr:cNvGrpSpPr>
      </xdr:nvGrpSpPr>
      <xdr:grpSpPr bwMode="auto">
        <a:xfrm>
          <a:off x="4695825" y="10029825"/>
          <a:ext cx="266700" cy="0"/>
          <a:chOff x="466" y="3952"/>
          <a:chExt cx="28" cy="16"/>
        </a:xfrm>
      </xdr:grpSpPr>
      <xdr:sp macro="" textlink="">
        <xdr:nvSpPr>
          <xdr:cNvPr id="4873290"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1"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7" name="Group 6832"/>
        <xdr:cNvGrpSpPr>
          <a:grpSpLocks/>
        </xdr:cNvGrpSpPr>
      </xdr:nvGrpSpPr>
      <xdr:grpSpPr bwMode="auto">
        <a:xfrm>
          <a:off x="4114800" y="10029825"/>
          <a:ext cx="228600" cy="0"/>
          <a:chOff x="466" y="3952"/>
          <a:chExt cx="28" cy="16"/>
        </a:xfrm>
      </xdr:grpSpPr>
      <xdr:sp macro="" textlink="">
        <xdr:nvSpPr>
          <xdr:cNvPr id="4873288"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9"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88" name="Group 6835"/>
        <xdr:cNvGrpSpPr>
          <a:grpSpLocks/>
        </xdr:cNvGrpSpPr>
      </xdr:nvGrpSpPr>
      <xdr:grpSpPr bwMode="auto">
        <a:xfrm>
          <a:off x="4695825" y="10029825"/>
          <a:ext cx="266700" cy="0"/>
          <a:chOff x="466" y="3952"/>
          <a:chExt cx="28" cy="16"/>
        </a:xfrm>
      </xdr:grpSpPr>
      <xdr:sp macro="" textlink="">
        <xdr:nvSpPr>
          <xdr:cNvPr id="4873286"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7"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9" name="Group 6838"/>
        <xdr:cNvGrpSpPr>
          <a:grpSpLocks/>
        </xdr:cNvGrpSpPr>
      </xdr:nvGrpSpPr>
      <xdr:grpSpPr bwMode="auto">
        <a:xfrm>
          <a:off x="4114800" y="10029825"/>
          <a:ext cx="228600" cy="0"/>
          <a:chOff x="466" y="3952"/>
          <a:chExt cx="28" cy="16"/>
        </a:xfrm>
      </xdr:grpSpPr>
      <xdr:sp macro="" textlink="">
        <xdr:nvSpPr>
          <xdr:cNvPr id="4873284"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5"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0" name="Group 6841"/>
        <xdr:cNvGrpSpPr>
          <a:grpSpLocks/>
        </xdr:cNvGrpSpPr>
      </xdr:nvGrpSpPr>
      <xdr:grpSpPr bwMode="auto">
        <a:xfrm>
          <a:off x="4695825" y="10029825"/>
          <a:ext cx="266700" cy="0"/>
          <a:chOff x="466" y="3952"/>
          <a:chExt cx="28" cy="16"/>
        </a:xfrm>
      </xdr:grpSpPr>
      <xdr:sp macro="" textlink="">
        <xdr:nvSpPr>
          <xdr:cNvPr id="4873282"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3"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1" name="Group 6844"/>
        <xdr:cNvGrpSpPr>
          <a:grpSpLocks/>
        </xdr:cNvGrpSpPr>
      </xdr:nvGrpSpPr>
      <xdr:grpSpPr bwMode="auto">
        <a:xfrm>
          <a:off x="4114800" y="10029825"/>
          <a:ext cx="228600" cy="0"/>
          <a:chOff x="466" y="3952"/>
          <a:chExt cx="28" cy="16"/>
        </a:xfrm>
      </xdr:grpSpPr>
      <xdr:sp macro="" textlink="">
        <xdr:nvSpPr>
          <xdr:cNvPr id="4873280"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1"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2" name="Group 6847"/>
        <xdr:cNvGrpSpPr>
          <a:grpSpLocks/>
        </xdr:cNvGrpSpPr>
      </xdr:nvGrpSpPr>
      <xdr:grpSpPr bwMode="auto">
        <a:xfrm>
          <a:off x="4695825" y="10029825"/>
          <a:ext cx="266700" cy="0"/>
          <a:chOff x="466" y="3952"/>
          <a:chExt cx="28" cy="16"/>
        </a:xfrm>
      </xdr:grpSpPr>
      <xdr:sp macro="" textlink="">
        <xdr:nvSpPr>
          <xdr:cNvPr id="4873278"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9"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3" name="Group 6850"/>
        <xdr:cNvGrpSpPr>
          <a:grpSpLocks/>
        </xdr:cNvGrpSpPr>
      </xdr:nvGrpSpPr>
      <xdr:grpSpPr bwMode="auto">
        <a:xfrm>
          <a:off x="4114800" y="10029825"/>
          <a:ext cx="228600" cy="0"/>
          <a:chOff x="466" y="3952"/>
          <a:chExt cx="28" cy="16"/>
        </a:xfrm>
      </xdr:grpSpPr>
      <xdr:sp macro="" textlink="">
        <xdr:nvSpPr>
          <xdr:cNvPr id="4873276"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7"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4" name="Group 6853"/>
        <xdr:cNvGrpSpPr>
          <a:grpSpLocks/>
        </xdr:cNvGrpSpPr>
      </xdr:nvGrpSpPr>
      <xdr:grpSpPr bwMode="auto">
        <a:xfrm>
          <a:off x="4114800" y="10029825"/>
          <a:ext cx="228600" cy="0"/>
          <a:chOff x="466" y="3952"/>
          <a:chExt cx="28" cy="16"/>
        </a:xfrm>
      </xdr:grpSpPr>
      <xdr:sp macro="" textlink="">
        <xdr:nvSpPr>
          <xdr:cNvPr id="4873274"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5"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5" name="Group 6856"/>
        <xdr:cNvGrpSpPr>
          <a:grpSpLocks/>
        </xdr:cNvGrpSpPr>
      </xdr:nvGrpSpPr>
      <xdr:grpSpPr bwMode="auto">
        <a:xfrm>
          <a:off x="4114800" y="10029825"/>
          <a:ext cx="228600" cy="0"/>
          <a:chOff x="466" y="3952"/>
          <a:chExt cx="28" cy="16"/>
        </a:xfrm>
      </xdr:grpSpPr>
      <xdr:sp macro="" textlink="">
        <xdr:nvSpPr>
          <xdr:cNvPr id="4873272"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3"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6" name="Group 6859"/>
        <xdr:cNvGrpSpPr>
          <a:grpSpLocks/>
        </xdr:cNvGrpSpPr>
      </xdr:nvGrpSpPr>
      <xdr:grpSpPr bwMode="auto">
        <a:xfrm>
          <a:off x="4114800" y="10029825"/>
          <a:ext cx="228600" cy="0"/>
          <a:chOff x="466" y="3952"/>
          <a:chExt cx="28" cy="16"/>
        </a:xfrm>
      </xdr:grpSpPr>
      <xdr:sp macro="" textlink="">
        <xdr:nvSpPr>
          <xdr:cNvPr id="4873270"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1"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7" name="Group 6862"/>
        <xdr:cNvGrpSpPr>
          <a:grpSpLocks/>
        </xdr:cNvGrpSpPr>
      </xdr:nvGrpSpPr>
      <xdr:grpSpPr bwMode="auto">
        <a:xfrm>
          <a:off x="4114800" y="10029825"/>
          <a:ext cx="228600" cy="0"/>
          <a:chOff x="466" y="3952"/>
          <a:chExt cx="28" cy="16"/>
        </a:xfrm>
      </xdr:grpSpPr>
      <xdr:sp macro="" textlink="">
        <xdr:nvSpPr>
          <xdr:cNvPr id="4873268"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9"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8" name="Group 6865"/>
        <xdr:cNvGrpSpPr>
          <a:grpSpLocks/>
        </xdr:cNvGrpSpPr>
      </xdr:nvGrpSpPr>
      <xdr:grpSpPr bwMode="auto">
        <a:xfrm>
          <a:off x="4695825" y="10029825"/>
          <a:ext cx="266700" cy="0"/>
          <a:chOff x="466" y="3952"/>
          <a:chExt cx="28" cy="16"/>
        </a:xfrm>
      </xdr:grpSpPr>
      <xdr:sp macro="" textlink="">
        <xdr:nvSpPr>
          <xdr:cNvPr id="4873266"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7"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9" name="Group 6868"/>
        <xdr:cNvGrpSpPr>
          <a:grpSpLocks/>
        </xdr:cNvGrpSpPr>
      </xdr:nvGrpSpPr>
      <xdr:grpSpPr bwMode="auto">
        <a:xfrm>
          <a:off x="4695825" y="10029825"/>
          <a:ext cx="266700" cy="0"/>
          <a:chOff x="466" y="3952"/>
          <a:chExt cx="28" cy="16"/>
        </a:xfrm>
      </xdr:grpSpPr>
      <xdr:sp macro="" textlink="">
        <xdr:nvSpPr>
          <xdr:cNvPr id="4873264"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5"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0" name="Group 6871"/>
        <xdr:cNvGrpSpPr>
          <a:grpSpLocks/>
        </xdr:cNvGrpSpPr>
      </xdr:nvGrpSpPr>
      <xdr:grpSpPr bwMode="auto">
        <a:xfrm>
          <a:off x="4695825" y="10029825"/>
          <a:ext cx="266700" cy="0"/>
          <a:chOff x="466" y="3952"/>
          <a:chExt cx="28" cy="16"/>
        </a:xfrm>
      </xdr:grpSpPr>
      <xdr:sp macro="" textlink="">
        <xdr:nvSpPr>
          <xdr:cNvPr id="4873262"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3"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1" name="Group 6874"/>
        <xdr:cNvGrpSpPr>
          <a:grpSpLocks/>
        </xdr:cNvGrpSpPr>
      </xdr:nvGrpSpPr>
      <xdr:grpSpPr bwMode="auto">
        <a:xfrm>
          <a:off x="4695825" y="10029825"/>
          <a:ext cx="266700" cy="0"/>
          <a:chOff x="466" y="3952"/>
          <a:chExt cx="28" cy="16"/>
        </a:xfrm>
      </xdr:grpSpPr>
      <xdr:sp macro="" textlink="">
        <xdr:nvSpPr>
          <xdr:cNvPr id="4873260"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1"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2" name="Group 6877"/>
        <xdr:cNvGrpSpPr>
          <a:grpSpLocks/>
        </xdr:cNvGrpSpPr>
      </xdr:nvGrpSpPr>
      <xdr:grpSpPr bwMode="auto">
        <a:xfrm>
          <a:off x="4695825" y="10029825"/>
          <a:ext cx="266700" cy="0"/>
          <a:chOff x="466" y="3952"/>
          <a:chExt cx="28" cy="16"/>
        </a:xfrm>
      </xdr:grpSpPr>
      <xdr:sp macro="" textlink="">
        <xdr:nvSpPr>
          <xdr:cNvPr id="4873258"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9"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03" name="Group 6880"/>
        <xdr:cNvGrpSpPr>
          <a:grpSpLocks/>
        </xdr:cNvGrpSpPr>
      </xdr:nvGrpSpPr>
      <xdr:grpSpPr bwMode="auto">
        <a:xfrm>
          <a:off x="4114800" y="10029825"/>
          <a:ext cx="228600" cy="0"/>
          <a:chOff x="466" y="3952"/>
          <a:chExt cx="28" cy="16"/>
        </a:xfrm>
      </xdr:grpSpPr>
      <xdr:sp macro="" textlink="">
        <xdr:nvSpPr>
          <xdr:cNvPr id="4873256"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7"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04" name="Group 6883"/>
        <xdr:cNvGrpSpPr>
          <a:grpSpLocks/>
        </xdr:cNvGrpSpPr>
      </xdr:nvGrpSpPr>
      <xdr:grpSpPr bwMode="auto">
        <a:xfrm>
          <a:off x="4114800" y="10029825"/>
          <a:ext cx="228600" cy="0"/>
          <a:chOff x="466" y="3952"/>
          <a:chExt cx="28" cy="16"/>
        </a:xfrm>
      </xdr:grpSpPr>
      <xdr:sp macro="" textlink="">
        <xdr:nvSpPr>
          <xdr:cNvPr id="4873254"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5"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5" name="Group 6886"/>
        <xdr:cNvGrpSpPr>
          <a:grpSpLocks/>
        </xdr:cNvGrpSpPr>
      </xdr:nvGrpSpPr>
      <xdr:grpSpPr bwMode="auto">
        <a:xfrm>
          <a:off x="4695825" y="10029825"/>
          <a:ext cx="266700" cy="0"/>
          <a:chOff x="466" y="3952"/>
          <a:chExt cx="28" cy="16"/>
        </a:xfrm>
      </xdr:grpSpPr>
      <xdr:sp macro="" textlink="">
        <xdr:nvSpPr>
          <xdr:cNvPr id="4873252"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3"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6" name="Group 6889"/>
        <xdr:cNvGrpSpPr>
          <a:grpSpLocks/>
        </xdr:cNvGrpSpPr>
      </xdr:nvGrpSpPr>
      <xdr:grpSpPr bwMode="auto">
        <a:xfrm>
          <a:off x="4695825" y="10029825"/>
          <a:ext cx="266700" cy="0"/>
          <a:chOff x="466" y="3952"/>
          <a:chExt cx="28" cy="16"/>
        </a:xfrm>
      </xdr:grpSpPr>
      <xdr:sp macro="" textlink="">
        <xdr:nvSpPr>
          <xdr:cNvPr id="4873250"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1"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07" name="Group 6892"/>
        <xdr:cNvGrpSpPr>
          <a:grpSpLocks/>
        </xdr:cNvGrpSpPr>
      </xdr:nvGrpSpPr>
      <xdr:grpSpPr bwMode="auto">
        <a:xfrm>
          <a:off x="4114800" y="10029825"/>
          <a:ext cx="238125" cy="0"/>
          <a:chOff x="466" y="3952"/>
          <a:chExt cx="28" cy="16"/>
        </a:xfrm>
      </xdr:grpSpPr>
      <xdr:sp macro="" textlink="">
        <xdr:nvSpPr>
          <xdr:cNvPr id="4873248"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9"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708" name="Group 6895"/>
        <xdr:cNvGrpSpPr>
          <a:grpSpLocks/>
        </xdr:cNvGrpSpPr>
      </xdr:nvGrpSpPr>
      <xdr:grpSpPr bwMode="auto">
        <a:xfrm>
          <a:off x="5476875" y="10029825"/>
          <a:ext cx="228600" cy="0"/>
          <a:chOff x="466" y="3952"/>
          <a:chExt cx="28" cy="16"/>
        </a:xfrm>
      </xdr:grpSpPr>
      <xdr:sp macro="" textlink="">
        <xdr:nvSpPr>
          <xdr:cNvPr id="4873246"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7"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9" name="Group 6898"/>
        <xdr:cNvGrpSpPr>
          <a:grpSpLocks/>
        </xdr:cNvGrpSpPr>
      </xdr:nvGrpSpPr>
      <xdr:grpSpPr bwMode="auto">
        <a:xfrm>
          <a:off x="4695825" y="10029825"/>
          <a:ext cx="266700" cy="0"/>
          <a:chOff x="466" y="3952"/>
          <a:chExt cx="28" cy="16"/>
        </a:xfrm>
      </xdr:grpSpPr>
      <xdr:sp macro="" textlink="">
        <xdr:nvSpPr>
          <xdr:cNvPr id="4873244"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5"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0" name="Group 6901"/>
        <xdr:cNvGrpSpPr>
          <a:grpSpLocks/>
        </xdr:cNvGrpSpPr>
      </xdr:nvGrpSpPr>
      <xdr:grpSpPr bwMode="auto">
        <a:xfrm>
          <a:off x="4695825" y="10029825"/>
          <a:ext cx="266700" cy="0"/>
          <a:chOff x="466" y="3952"/>
          <a:chExt cx="28" cy="16"/>
        </a:xfrm>
      </xdr:grpSpPr>
      <xdr:sp macro="" textlink="">
        <xdr:nvSpPr>
          <xdr:cNvPr id="4873242"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3"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1" name="Group 6904"/>
        <xdr:cNvGrpSpPr>
          <a:grpSpLocks/>
        </xdr:cNvGrpSpPr>
      </xdr:nvGrpSpPr>
      <xdr:grpSpPr bwMode="auto">
        <a:xfrm>
          <a:off x="4695825" y="10029825"/>
          <a:ext cx="266700" cy="0"/>
          <a:chOff x="466" y="3952"/>
          <a:chExt cx="28" cy="16"/>
        </a:xfrm>
      </xdr:grpSpPr>
      <xdr:sp macro="" textlink="">
        <xdr:nvSpPr>
          <xdr:cNvPr id="4873240"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1"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2" name="Group 6907"/>
        <xdr:cNvGrpSpPr>
          <a:grpSpLocks/>
        </xdr:cNvGrpSpPr>
      </xdr:nvGrpSpPr>
      <xdr:grpSpPr bwMode="auto">
        <a:xfrm>
          <a:off x="4695825" y="10029825"/>
          <a:ext cx="266700" cy="0"/>
          <a:chOff x="466" y="3952"/>
          <a:chExt cx="28" cy="16"/>
        </a:xfrm>
      </xdr:grpSpPr>
      <xdr:sp macro="" textlink="">
        <xdr:nvSpPr>
          <xdr:cNvPr id="4873238"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9"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3" name="Group 6910"/>
        <xdr:cNvGrpSpPr>
          <a:grpSpLocks/>
        </xdr:cNvGrpSpPr>
      </xdr:nvGrpSpPr>
      <xdr:grpSpPr bwMode="auto">
        <a:xfrm>
          <a:off x="4695825" y="10029825"/>
          <a:ext cx="266700" cy="0"/>
          <a:chOff x="466" y="3952"/>
          <a:chExt cx="28" cy="16"/>
        </a:xfrm>
      </xdr:grpSpPr>
      <xdr:sp macro="" textlink="">
        <xdr:nvSpPr>
          <xdr:cNvPr id="4873236"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7"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714" name="Group 6913"/>
        <xdr:cNvGrpSpPr>
          <a:grpSpLocks/>
        </xdr:cNvGrpSpPr>
      </xdr:nvGrpSpPr>
      <xdr:grpSpPr bwMode="auto">
        <a:xfrm>
          <a:off x="4572000" y="10029825"/>
          <a:ext cx="228600" cy="0"/>
          <a:chOff x="466" y="3952"/>
          <a:chExt cx="28" cy="16"/>
        </a:xfrm>
      </xdr:grpSpPr>
      <xdr:sp macro="" textlink="">
        <xdr:nvSpPr>
          <xdr:cNvPr id="4873234"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5"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5" name="Group 6916"/>
        <xdr:cNvGrpSpPr>
          <a:grpSpLocks/>
        </xdr:cNvGrpSpPr>
      </xdr:nvGrpSpPr>
      <xdr:grpSpPr bwMode="auto">
        <a:xfrm>
          <a:off x="4114800" y="10029825"/>
          <a:ext cx="238125" cy="0"/>
          <a:chOff x="466" y="3952"/>
          <a:chExt cx="28" cy="16"/>
        </a:xfrm>
      </xdr:grpSpPr>
      <xdr:sp macro="" textlink="">
        <xdr:nvSpPr>
          <xdr:cNvPr id="4873232"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3"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6" name="Group 6919"/>
        <xdr:cNvGrpSpPr>
          <a:grpSpLocks/>
        </xdr:cNvGrpSpPr>
      </xdr:nvGrpSpPr>
      <xdr:grpSpPr bwMode="auto">
        <a:xfrm>
          <a:off x="4114800" y="10029825"/>
          <a:ext cx="238125" cy="0"/>
          <a:chOff x="466" y="3952"/>
          <a:chExt cx="28" cy="16"/>
        </a:xfrm>
      </xdr:grpSpPr>
      <xdr:sp macro="" textlink="">
        <xdr:nvSpPr>
          <xdr:cNvPr id="4873230"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1"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7" name="Group 6922"/>
        <xdr:cNvGrpSpPr>
          <a:grpSpLocks/>
        </xdr:cNvGrpSpPr>
      </xdr:nvGrpSpPr>
      <xdr:grpSpPr bwMode="auto">
        <a:xfrm>
          <a:off x="4114800" y="10029825"/>
          <a:ext cx="238125" cy="0"/>
          <a:chOff x="466" y="3952"/>
          <a:chExt cx="28" cy="16"/>
        </a:xfrm>
      </xdr:grpSpPr>
      <xdr:sp macro="" textlink="">
        <xdr:nvSpPr>
          <xdr:cNvPr id="4873228"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9"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8" name="Group 6925"/>
        <xdr:cNvGrpSpPr>
          <a:grpSpLocks/>
        </xdr:cNvGrpSpPr>
      </xdr:nvGrpSpPr>
      <xdr:grpSpPr bwMode="auto">
        <a:xfrm>
          <a:off x="4114800" y="10029825"/>
          <a:ext cx="238125" cy="0"/>
          <a:chOff x="466" y="3952"/>
          <a:chExt cx="28" cy="16"/>
        </a:xfrm>
      </xdr:grpSpPr>
      <xdr:sp macro="" textlink="">
        <xdr:nvSpPr>
          <xdr:cNvPr id="4873226"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7"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9" name="Group 6928"/>
        <xdr:cNvGrpSpPr>
          <a:grpSpLocks/>
        </xdr:cNvGrpSpPr>
      </xdr:nvGrpSpPr>
      <xdr:grpSpPr bwMode="auto">
        <a:xfrm>
          <a:off x="4114800" y="10029825"/>
          <a:ext cx="238125" cy="0"/>
          <a:chOff x="466" y="3952"/>
          <a:chExt cx="28" cy="16"/>
        </a:xfrm>
      </xdr:grpSpPr>
      <xdr:sp macro="" textlink="">
        <xdr:nvSpPr>
          <xdr:cNvPr id="4873224"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5"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0" name="Group 6931"/>
        <xdr:cNvGrpSpPr>
          <a:grpSpLocks/>
        </xdr:cNvGrpSpPr>
      </xdr:nvGrpSpPr>
      <xdr:grpSpPr bwMode="auto">
        <a:xfrm>
          <a:off x="4114800" y="10029825"/>
          <a:ext cx="238125" cy="0"/>
          <a:chOff x="466" y="3952"/>
          <a:chExt cx="28" cy="16"/>
        </a:xfrm>
      </xdr:grpSpPr>
      <xdr:sp macro="" textlink="">
        <xdr:nvSpPr>
          <xdr:cNvPr id="4873222"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3"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721" name="Group 6934"/>
        <xdr:cNvGrpSpPr>
          <a:grpSpLocks/>
        </xdr:cNvGrpSpPr>
      </xdr:nvGrpSpPr>
      <xdr:grpSpPr bwMode="auto">
        <a:xfrm>
          <a:off x="3990975" y="10029825"/>
          <a:ext cx="228600" cy="0"/>
          <a:chOff x="466" y="3952"/>
          <a:chExt cx="28" cy="16"/>
        </a:xfrm>
      </xdr:grpSpPr>
      <xdr:sp macro="" textlink="">
        <xdr:nvSpPr>
          <xdr:cNvPr id="4873220"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1"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2" name="Group 6937"/>
        <xdr:cNvGrpSpPr>
          <a:grpSpLocks/>
        </xdr:cNvGrpSpPr>
      </xdr:nvGrpSpPr>
      <xdr:grpSpPr bwMode="auto">
        <a:xfrm>
          <a:off x="4114800" y="10029825"/>
          <a:ext cx="228600" cy="0"/>
          <a:chOff x="466" y="3952"/>
          <a:chExt cx="28" cy="16"/>
        </a:xfrm>
      </xdr:grpSpPr>
      <xdr:sp macro="" textlink="">
        <xdr:nvSpPr>
          <xdr:cNvPr id="4873218"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9"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3" name="Group 6940"/>
        <xdr:cNvGrpSpPr>
          <a:grpSpLocks/>
        </xdr:cNvGrpSpPr>
      </xdr:nvGrpSpPr>
      <xdr:grpSpPr bwMode="auto">
        <a:xfrm>
          <a:off x="4114800" y="10029825"/>
          <a:ext cx="228600" cy="0"/>
          <a:chOff x="466" y="3952"/>
          <a:chExt cx="28" cy="16"/>
        </a:xfrm>
      </xdr:grpSpPr>
      <xdr:sp macro="" textlink="">
        <xdr:nvSpPr>
          <xdr:cNvPr id="4873216"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7"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4" name="Group 6943"/>
        <xdr:cNvGrpSpPr>
          <a:grpSpLocks/>
        </xdr:cNvGrpSpPr>
      </xdr:nvGrpSpPr>
      <xdr:grpSpPr bwMode="auto">
        <a:xfrm>
          <a:off x="4114800" y="10029825"/>
          <a:ext cx="238125" cy="0"/>
          <a:chOff x="466" y="3952"/>
          <a:chExt cx="28" cy="16"/>
        </a:xfrm>
      </xdr:grpSpPr>
      <xdr:sp macro="" textlink="">
        <xdr:nvSpPr>
          <xdr:cNvPr id="4873214"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5"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5" name="Group 6946"/>
        <xdr:cNvGrpSpPr>
          <a:grpSpLocks/>
        </xdr:cNvGrpSpPr>
      </xdr:nvGrpSpPr>
      <xdr:grpSpPr bwMode="auto">
        <a:xfrm>
          <a:off x="4114800" y="10029825"/>
          <a:ext cx="228600" cy="0"/>
          <a:chOff x="466" y="3952"/>
          <a:chExt cx="28" cy="16"/>
        </a:xfrm>
      </xdr:grpSpPr>
      <xdr:sp macro="" textlink="">
        <xdr:nvSpPr>
          <xdr:cNvPr id="4873212"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3"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6" name="Group 6949"/>
        <xdr:cNvGrpSpPr>
          <a:grpSpLocks/>
        </xdr:cNvGrpSpPr>
      </xdr:nvGrpSpPr>
      <xdr:grpSpPr bwMode="auto">
        <a:xfrm>
          <a:off x="4114800" y="10029825"/>
          <a:ext cx="228600" cy="0"/>
          <a:chOff x="466" y="3952"/>
          <a:chExt cx="28" cy="16"/>
        </a:xfrm>
      </xdr:grpSpPr>
      <xdr:sp macro="" textlink="">
        <xdr:nvSpPr>
          <xdr:cNvPr id="4873210"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1"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7" name="Group 6952"/>
        <xdr:cNvGrpSpPr>
          <a:grpSpLocks/>
        </xdr:cNvGrpSpPr>
      </xdr:nvGrpSpPr>
      <xdr:grpSpPr bwMode="auto">
        <a:xfrm>
          <a:off x="4114800" y="10029825"/>
          <a:ext cx="238125" cy="0"/>
          <a:chOff x="466" y="3952"/>
          <a:chExt cx="28" cy="16"/>
        </a:xfrm>
      </xdr:grpSpPr>
      <xdr:sp macro="" textlink="">
        <xdr:nvSpPr>
          <xdr:cNvPr id="4873208"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9"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28" name="Group 6955"/>
        <xdr:cNvGrpSpPr>
          <a:grpSpLocks/>
        </xdr:cNvGrpSpPr>
      </xdr:nvGrpSpPr>
      <xdr:grpSpPr bwMode="auto">
        <a:xfrm>
          <a:off x="4695825" y="10029825"/>
          <a:ext cx="266700" cy="0"/>
          <a:chOff x="466" y="3952"/>
          <a:chExt cx="28" cy="16"/>
        </a:xfrm>
      </xdr:grpSpPr>
      <xdr:sp macro="" textlink="">
        <xdr:nvSpPr>
          <xdr:cNvPr id="4873206"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7"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29" name="Group 6958"/>
        <xdr:cNvGrpSpPr>
          <a:grpSpLocks/>
        </xdr:cNvGrpSpPr>
      </xdr:nvGrpSpPr>
      <xdr:grpSpPr bwMode="auto">
        <a:xfrm>
          <a:off x="4695825" y="10029825"/>
          <a:ext cx="266700" cy="0"/>
          <a:chOff x="466" y="3952"/>
          <a:chExt cx="28" cy="16"/>
        </a:xfrm>
      </xdr:grpSpPr>
      <xdr:sp macro="" textlink="">
        <xdr:nvSpPr>
          <xdr:cNvPr id="4873204"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5"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0" name="Group 6961"/>
        <xdr:cNvGrpSpPr>
          <a:grpSpLocks/>
        </xdr:cNvGrpSpPr>
      </xdr:nvGrpSpPr>
      <xdr:grpSpPr bwMode="auto">
        <a:xfrm>
          <a:off x="4695825" y="10029825"/>
          <a:ext cx="266700" cy="0"/>
          <a:chOff x="466" y="3952"/>
          <a:chExt cx="28" cy="16"/>
        </a:xfrm>
      </xdr:grpSpPr>
      <xdr:sp macro="" textlink="">
        <xdr:nvSpPr>
          <xdr:cNvPr id="4873202"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3"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1" name="Group 6964"/>
        <xdr:cNvGrpSpPr>
          <a:grpSpLocks/>
        </xdr:cNvGrpSpPr>
      </xdr:nvGrpSpPr>
      <xdr:grpSpPr bwMode="auto">
        <a:xfrm>
          <a:off x="5476875" y="10029825"/>
          <a:ext cx="266700" cy="0"/>
          <a:chOff x="466" y="3952"/>
          <a:chExt cx="28" cy="16"/>
        </a:xfrm>
      </xdr:grpSpPr>
      <xdr:sp macro="" textlink="">
        <xdr:nvSpPr>
          <xdr:cNvPr id="4873200"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1"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2" name="Group 6967"/>
        <xdr:cNvGrpSpPr>
          <a:grpSpLocks/>
        </xdr:cNvGrpSpPr>
      </xdr:nvGrpSpPr>
      <xdr:grpSpPr bwMode="auto">
        <a:xfrm>
          <a:off x="5476875" y="10029825"/>
          <a:ext cx="266700" cy="0"/>
          <a:chOff x="466" y="3952"/>
          <a:chExt cx="28" cy="16"/>
        </a:xfrm>
      </xdr:grpSpPr>
      <xdr:sp macro="" textlink="">
        <xdr:nvSpPr>
          <xdr:cNvPr id="4873198"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9"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3" name="Group 6970"/>
        <xdr:cNvGrpSpPr>
          <a:grpSpLocks/>
        </xdr:cNvGrpSpPr>
      </xdr:nvGrpSpPr>
      <xdr:grpSpPr bwMode="auto">
        <a:xfrm>
          <a:off x="5476875" y="10029825"/>
          <a:ext cx="266700" cy="0"/>
          <a:chOff x="466" y="3952"/>
          <a:chExt cx="28" cy="16"/>
        </a:xfrm>
      </xdr:grpSpPr>
      <xdr:sp macro="" textlink="">
        <xdr:nvSpPr>
          <xdr:cNvPr id="4873196"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7"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4" name="Group 6973"/>
        <xdr:cNvGrpSpPr>
          <a:grpSpLocks/>
        </xdr:cNvGrpSpPr>
      </xdr:nvGrpSpPr>
      <xdr:grpSpPr bwMode="auto">
        <a:xfrm>
          <a:off x="5476875" y="10029825"/>
          <a:ext cx="266700" cy="0"/>
          <a:chOff x="466" y="3952"/>
          <a:chExt cx="28" cy="16"/>
        </a:xfrm>
      </xdr:grpSpPr>
      <xdr:sp macro="" textlink="">
        <xdr:nvSpPr>
          <xdr:cNvPr id="4873194"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5"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5" name="Group 6976"/>
        <xdr:cNvGrpSpPr>
          <a:grpSpLocks/>
        </xdr:cNvGrpSpPr>
      </xdr:nvGrpSpPr>
      <xdr:grpSpPr bwMode="auto">
        <a:xfrm>
          <a:off x="5476875" y="10029825"/>
          <a:ext cx="266700" cy="0"/>
          <a:chOff x="466" y="3952"/>
          <a:chExt cx="28" cy="16"/>
        </a:xfrm>
      </xdr:grpSpPr>
      <xdr:sp macro="" textlink="">
        <xdr:nvSpPr>
          <xdr:cNvPr id="4873192"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3"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36" name="Group 6979"/>
        <xdr:cNvGrpSpPr>
          <a:grpSpLocks/>
        </xdr:cNvGrpSpPr>
      </xdr:nvGrpSpPr>
      <xdr:grpSpPr bwMode="auto">
        <a:xfrm>
          <a:off x="4114800" y="10029825"/>
          <a:ext cx="228600" cy="0"/>
          <a:chOff x="466" y="3952"/>
          <a:chExt cx="28" cy="16"/>
        </a:xfrm>
      </xdr:grpSpPr>
      <xdr:sp macro="" textlink="">
        <xdr:nvSpPr>
          <xdr:cNvPr id="4873190"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1"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7" name="Group 6982"/>
        <xdr:cNvGrpSpPr>
          <a:grpSpLocks/>
        </xdr:cNvGrpSpPr>
      </xdr:nvGrpSpPr>
      <xdr:grpSpPr bwMode="auto">
        <a:xfrm>
          <a:off x="4695825" y="10029825"/>
          <a:ext cx="266700" cy="0"/>
          <a:chOff x="466" y="3952"/>
          <a:chExt cx="28" cy="16"/>
        </a:xfrm>
      </xdr:grpSpPr>
      <xdr:sp macro="" textlink="">
        <xdr:nvSpPr>
          <xdr:cNvPr id="4873188"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9"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38" name="Group 6985"/>
        <xdr:cNvGrpSpPr>
          <a:grpSpLocks/>
        </xdr:cNvGrpSpPr>
      </xdr:nvGrpSpPr>
      <xdr:grpSpPr bwMode="auto">
        <a:xfrm>
          <a:off x="4114800" y="10029825"/>
          <a:ext cx="228600" cy="0"/>
          <a:chOff x="466" y="3952"/>
          <a:chExt cx="28" cy="16"/>
        </a:xfrm>
      </xdr:grpSpPr>
      <xdr:sp macro="" textlink="">
        <xdr:nvSpPr>
          <xdr:cNvPr id="4873186"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7"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9" name="Group 6988"/>
        <xdr:cNvGrpSpPr>
          <a:grpSpLocks/>
        </xdr:cNvGrpSpPr>
      </xdr:nvGrpSpPr>
      <xdr:grpSpPr bwMode="auto">
        <a:xfrm>
          <a:off x="4695825" y="10029825"/>
          <a:ext cx="266700" cy="0"/>
          <a:chOff x="466" y="3952"/>
          <a:chExt cx="28" cy="16"/>
        </a:xfrm>
      </xdr:grpSpPr>
      <xdr:sp macro="" textlink="">
        <xdr:nvSpPr>
          <xdr:cNvPr id="4873184"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5"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0" name="Group 6991"/>
        <xdr:cNvGrpSpPr>
          <a:grpSpLocks/>
        </xdr:cNvGrpSpPr>
      </xdr:nvGrpSpPr>
      <xdr:grpSpPr bwMode="auto">
        <a:xfrm>
          <a:off x="4114800" y="10029825"/>
          <a:ext cx="228600" cy="0"/>
          <a:chOff x="466" y="3952"/>
          <a:chExt cx="28" cy="16"/>
        </a:xfrm>
      </xdr:grpSpPr>
      <xdr:sp macro="" textlink="">
        <xdr:nvSpPr>
          <xdr:cNvPr id="4873182"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3"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1" name="Group 6994"/>
        <xdr:cNvGrpSpPr>
          <a:grpSpLocks/>
        </xdr:cNvGrpSpPr>
      </xdr:nvGrpSpPr>
      <xdr:grpSpPr bwMode="auto">
        <a:xfrm>
          <a:off x="4695825" y="10029825"/>
          <a:ext cx="266700" cy="0"/>
          <a:chOff x="466" y="3952"/>
          <a:chExt cx="28" cy="16"/>
        </a:xfrm>
      </xdr:grpSpPr>
      <xdr:sp macro="" textlink="">
        <xdr:nvSpPr>
          <xdr:cNvPr id="4873180"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1"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2" name="Group 6997"/>
        <xdr:cNvGrpSpPr>
          <a:grpSpLocks/>
        </xdr:cNvGrpSpPr>
      </xdr:nvGrpSpPr>
      <xdr:grpSpPr bwMode="auto">
        <a:xfrm>
          <a:off x="4114800" y="10029825"/>
          <a:ext cx="228600" cy="0"/>
          <a:chOff x="466" y="3952"/>
          <a:chExt cx="28" cy="16"/>
        </a:xfrm>
      </xdr:grpSpPr>
      <xdr:sp macro="" textlink="">
        <xdr:nvSpPr>
          <xdr:cNvPr id="4873178"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9"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3" name="Group 7000"/>
        <xdr:cNvGrpSpPr>
          <a:grpSpLocks/>
        </xdr:cNvGrpSpPr>
      </xdr:nvGrpSpPr>
      <xdr:grpSpPr bwMode="auto">
        <a:xfrm>
          <a:off x="4695825" y="10029825"/>
          <a:ext cx="266700" cy="0"/>
          <a:chOff x="466" y="3952"/>
          <a:chExt cx="28" cy="16"/>
        </a:xfrm>
      </xdr:grpSpPr>
      <xdr:sp macro="" textlink="">
        <xdr:nvSpPr>
          <xdr:cNvPr id="4873176"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7"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4" name="Group 7003"/>
        <xdr:cNvGrpSpPr>
          <a:grpSpLocks/>
        </xdr:cNvGrpSpPr>
      </xdr:nvGrpSpPr>
      <xdr:grpSpPr bwMode="auto">
        <a:xfrm>
          <a:off x="4114800" y="10029825"/>
          <a:ext cx="228600" cy="0"/>
          <a:chOff x="466" y="3952"/>
          <a:chExt cx="28" cy="16"/>
        </a:xfrm>
      </xdr:grpSpPr>
      <xdr:sp macro="" textlink="">
        <xdr:nvSpPr>
          <xdr:cNvPr id="4873174"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5"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5" name="Group 7006"/>
        <xdr:cNvGrpSpPr>
          <a:grpSpLocks/>
        </xdr:cNvGrpSpPr>
      </xdr:nvGrpSpPr>
      <xdr:grpSpPr bwMode="auto">
        <a:xfrm>
          <a:off x="4114800" y="10029825"/>
          <a:ext cx="228600" cy="0"/>
          <a:chOff x="466" y="3952"/>
          <a:chExt cx="28" cy="16"/>
        </a:xfrm>
      </xdr:grpSpPr>
      <xdr:sp macro="" textlink="">
        <xdr:nvSpPr>
          <xdr:cNvPr id="4873172"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3"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6" name="Group 7009"/>
        <xdr:cNvGrpSpPr>
          <a:grpSpLocks/>
        </xdr:cNvGrpSpPr>
      </xdr:nvGrpSpPr>
      <xdr:grpSpPr bwMode="auto">
        <a:xfrm>
          <a:off x="4114800" y="10029825"/>
          <a:ext cx="228600" cy="0"/>
          <a:chOff x="466" y="3952"/>
          <a:chExt cx="28" cy="16"/>
        </a:xfrm>
      </xdr:grpSpPr>
      <xdr:sp macro="" textlink="">
        <xdr:nvSpPr>
          <xdr:cNvPr id="4873170"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1"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7" name="Group 7012"/>
        <xdr:cNvGrpSpPr>
          <a:grpSpLocks/>
        </xdr:cNvGrpSpPr>
      </xdr:nvGrpSpPr>
      <xdr:grpSpPr bwMode="auto">
        <a:xfrm>
          <a:off x="4114800" y="10029825"/>
          <a:ext cx="228600" cy="0"/>
          <a:chOff x="466" y="3952"/>
          <a:chExt cx="28" cy="16"/>
        </a:xfrm>
      </xdr:grpSpPr>
      <xdr:sp macro="" textlink="">
        <xdr:nvSpPr>
          <xdr:cNvPr id="4873168"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9"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8" name="Group 7015"/>
        <xdr:cNvGrpSpPr>
          <a:grpSpLocks/>
        </xdr:cNvGrpSpPr>
      </xdr:nvGrpSpPr>
      <xdr:grpSpPr bwMode="auto">
        <a:xfrm>
          <a:off x="4114800" y="10029825"/>
          <a:ext cx="228600" cy="0"/>
          <a:chOff x="466" y="3952"/>
          <a:chExt cx="28" cy="16"/>
        </a:xfrm>
      </xdr:grpSpPr>
      <xdr:sp macro="" textlink="">
        <xdr:nvSpPr>
          <xdr:cNvPr id="4873166"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7"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9" name="Group 7018"/>
        <xdr:cNvGrpSpPr>
          <a:grpSpLocks/>
        </xdr:cNvGrpSpPr>
      </xdr:nvGrpSpPr>
      <xdr:grpSpPr bwMode="auto">
        <a:xfrm>
          <a:off x="4695825" y="10029825"/>
          <a:ext cx="266700" cy="0"/>
          <a:chOff x="466" y="3952"/>
          <a:chExt cx="28" cy="16"/>
        </a:xfrm>
      </xdr:grpSpPr>
      <xdr:sp macro="" textlink="">
        <xdr:nvSpPr>
          <xdr:cNvPr id="4873164"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5"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0" name="Group 7021"/>
        <xdr:cNvGrpSpPr>
          <a:grpSpLocks/>
        </xdr:cNvGrpSpPr>
      </xdr:nvGrpSpPr>
      <xdr:grpSpPr bwMode="auto">
        <a:xfrm>
          <a:off x="4695825" y="10029825"/>
          <a:ext cx="266700" cy="0"/>
          <a:chOff x="466" y="3952"/>
          <a:chExt cx="28" cy="16"/>
        </a:xfrm>
      </xdr:grpSpPr>
      <xdr:sp macro="" textlink="">
        <xdr:nvSpPr>
          <xdr:cNvPr id="4873162"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3"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1" name="Group 7024"/>
        <xdr:cNvGrpSpPr>
          <a:grpSpLocks/>
        </xdr:cNvGrpSpPr>
      </xdr:nvGrpSpPr>
      <xdr:grpSpPr bwMode="auto">
        <a:xfrm>
          <a:off x="4695825" y="10029825"/>
          <a:ext cx="266700" cy="0"/>
          <a:chOff x="466" y="3952"/>
          <a:chExt cx="28" cy="16"/>
        </a:xfrm>
      </xdr:grpSpPr>
      <xdr:sp macro="" textlink="">
        <xdr:nvSpPr>
          <xdr:cNvPr id="4873160"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1"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2" name="Group 7027"/>
        <xdr:cNvGrpSpPr>
          <a:grpSpLocks/>
        </xdr:cNvGrpSpPr>
      </xdr:nvGrpSpPr>
      <xdr:grpSpPr bwMode="auto">
        <a:xfrm>
          <a:off x="4695825" y="10029825"/>
          <a:ext cx="266700" cy="0"/>
          <a:chOff x="466" y="3952"/>
          <a:chExt cx="28" cy="16"/>
        </a:xfrm>
      </xdr:grpSpPr>
      <xdr:sp macro="" textlink="">
        <xdr:nvSpPr>
          <xdr:cNvPr id="4873158"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9"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3" name="Group 7030"/>
        <xdr:cNvGrpSpPr>
          <a:grpSpLocks/>
        </xdr:cNvGrpSpPr>
      </xdr:nvGrpSpPr>
      <xdr:grpSpPr bwMode="auto">
        <a:xfrm>
          <a:off x="4695825" y="10029825"/>
          <a:ext cx="266700" cy="0"/>
          <a:chOff x="466" y="3952"/>
          <a:chExt cx="28" cy="16"/>
        </a:xfrm>
      </xdr:grpSpPr>
      <xdr:sp macro="" textlink="">
        <xdr:nvSpPr>
          <xdr:cNvPr id="4873156"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7"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54" name="Group 7033"/>
        <xdr:cNvGrpSpPr>
          <a:grpSpLocks/>
        </xdr:cNvGrpSpPr>
      </xdr:nvGrpSpPr>
      <xdr:grpSpPr bwMode="auto">
        <a:xfrm>
          <a:off x="4114800" y="10029825"/>
          <a:ext cx="228600" cy="0"/>
          <a:chOff x="466" y="3952"/>
          <a:chExt cx="28" cy="16"/>
        </a:xfrm>
      </xdr:grpSpPr>
      <xdr:sp macro="" textlink="">
        <xdr:nvSpPr>
          <xdr:cNvPr id="4873154"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5"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55" name="Group 7036"/>
        <xdr:cNvGrpSpPr>
          <a:grpSpLocks/>
        </xdr:cNvGrpSpPr>
      </xdr:nvGrpSpPr>
      <xdr:grpSpPr bwMode="auto">
        <a:xfrm>
          <a:off x="4114800" y="10029825"/>
          <a:ext cx="228600" cy="0"/>
          <a:chOff x="466" y="3952"/>
          <a:chExt cx="28" cy="16"/>
        </a:xfrm>
      </xdr:grpSpPr>
      <xdr:sp macro="" textlink="">
        <xdr:nvSpPr>
          <xdr:cNvPr id="4873152"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3"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6" name="Group 7039"/>
        <xdr:cNvGrpSpPr>
          <a:grpSpLocks/>
        </xdr:cNvGrpSpPr>
      </xdr:nvGrpSpPr>
      <xdr:grpSpPr bwMode="auto">
        <a:xfrm>
          <a:off x="4695825" y="10029825"/>
          <a:ext cx="266700" cy="0"/>
          <a:chOff x="466" y="3952"/>
          <a:chExt cx="28" cy="16"/>
        </a:xfrm>
      </xdr:grpSpPr>
      <xdr:sp macro="" textlink="">
        <xdr:nvSpPr>
          <xdr:cNvPr id="4873150"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1"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7" name="Group 7042"/>
        <xdr:cNvGrpSpPr>
          <a:grpSpLocks/>
        </xdr:cNvGrpSpPr>
      </xdr:nvGrpSpPr>
      <xdr:grpSpPr bwMode="auto">
        <a:xfrm>
          <a:off x="4695825" y="10029825"/>
          <a:ext cx="266700" cy="0"/>
          <a:chOff x="466" y="3952"/>
          <a:chExt cx="28" cy="16"/>
        </a:xfrm>
      </xdr:grpSpPr>
      <xdr:sp macro="" textlink="">
        <xdr:nvSpPr>
          <xdr:cNvPr id="4873148"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9"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58" name="Group 7045"/>
        <xdr:cNvGrpSpPr>
          <a:grpSpLocks/>
        </xdr:cNvGrpSpPr>
      </xdr:nvGrpSpPr>
      <xdr:grpSpPr bwMode="auto">
        <a:xfrm>
          <a:off x="4114800" y="10029825"/>
          <a:ext cx="238125" cy="0"/>
          <a:chOff x="466" y="3952"/>
          <a:chExt cx="28" cy="16"/>
        </a:xfrm>
      </xdr:grpSpPr>
      <xdr:sp macro="" textlink="">
        <xdr:nvSpPr>
          <xdr:cNvPr id="4873146"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7"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759" name="Group 7048"/>
        <xdr:cNvGrpSpPr>
          <a:grpSpLocks/>
        </xdr:cNvGrpSpPr>
      </xdr:nvGrpSpPr>
      <xdr:grpSpPr bwMode="auto">
        <a:xfrm>
          <a:off x="5476875" y="10029825"/>
          <a:ext cx="228600" cy="0"/>
          <a:chOff x="466" y="3952"/>
          <a:chExt cx="28" cy="16"/>
        </a:xfrm>
      </xdr:grpSpPr>
      <xdr:sp macro="" textlink="">
        <xdr:nvSpPr>
          <xdr:cNvPr id="4873144"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5"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0" name="Group 7051"/>
        <xdr:cNvGrpSpPr>
          <a:grpSpLocks/>
        </xdr:cNvGrpSpPr>
      </xdr:nvGrpSpPr>
      <xdr:grpSpPr bwMode="auto">
        <a:xfrm>
          <a:off x="4695825" y="10029825"/>
          <a:ext cx="266700" cy="0"/>
          <a:chOff x="466" y="3952"/>
          <a:chExt cx="28" cy="16"/>
        </a:xfrm>
      </xdr:grpSpPr>
      <xdr:sp macro="" textlink="">
        <xdr:nvSpPr>
          <xdr:cNvPr id="4873142"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3"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1" name="Group 7054"/>
        <xdr:cNvGrpSpPr>
          <a:grpSpLocks/>
        </xdr:cNvGrpSpPr>
      </xdr:nvGrpSpPr>
      <xdr:grpSpPr bwMode="auto">
        <a:xfrm>
          <a:off x="4695825" y="10029825"/>
          <a:ext cx="266700" cy="0"/>
          <a:chOff x="466" y="3952"/>
          <a:chExt cx="28" cy="16"/>
        </a:xfrm>
      </xdr:grpSpPr>
      <xdr:sp macro="" textlink="">
        <xdr:nvSpPr>
          <xdr:cNvPr id="4873140"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1"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2" name="Group 7057"/>
        <xdr:cNvGrpSpPr>
          <a:grpSpLocks/>
        </xdr:cNvGrpSpPr>
      </xdr:nvGrpSpPr>
      <xdr:grpSpPr bwMode="auto">
        <a:xfrm>
          <a:off x="4695825" y="10029825"/>
          <a:ext cx="266700" cy="0"/>
          <a:chOff x="466" y="3952"/>
          <a:chExt cx="28" cy="16"/>
        </a:xfrm>
      </xdr:grpSpPr>
      <xdr:sp macro="" textlink="">
        <xdr:nvSpPr>
          <xdr:cNvPr id="4873138"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9"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3" name="Group 7060"/>
        <xdr:cNvGrpSpPr>
          <a:grpSpLocks/>
        </xdr:cNvGrpSpPr>
      </xdr:nvGrpSpPr>
      <xdr:grpSpPr bwMode="auto">
        <a:xfrm>
          <a:off x="4695825" y="10029825"/>
          <a:ext cx="266700" cy="0"/>
          <a:chOff x="466" y="3952"/>
          <a:chExt cx="28" cy="16"/>
        </a:xfrm>
      </xdr:grpSpPr>
      <xdr:sp macro="" textlink="">
        <xdr:nvSpPr>
          <xdr:cNvPr id="4873136"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7"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764" name="Group 7063"/>
        <xdr:cNvGrpSpPr>
          <a:grpSpLocks/>
        </xdr:cNvGrpSpPr>
      </xdr:nvGrpSpPr>
      <xdr:grpSpPr bwMode="auto">
        <a:xfrm>
          <a:off x="4572000" y="10029825"/>
          <a:ext cx="228600" cy="0"/>
          <a:chOff x="466" y="3952"/>
          <a:chExt cx="28" cy="16"/>
        </a:xfrm>
      </xdr:grpSpPr>
      <xdr:sp macro="" textlink="">
        <xdr:nvSpPr>
          <xdr:cNvPr id="4873134"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5"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5" name="Group 7066"/>
        <xdr:cNvGrpSpPr>
          <a:grpSpLocks/>
        </xdr:cNvGrpSpPr>
      </xdr:nvGrpSpPr>
      <xdr:grpSpPr bwMode="auto">
        <a:xfrm>
          <a:off x="4114800" y="10029825"/>
          <a:ext cx="238125" cy="0"/>
          <a:chOff x="466" y="3952"/>
          <a:chExt cx="28" cy="16"/>
        </a:xfrm>
      </xdr:grpSpPr>
      <xdr:sp macro="" textlink="">
        <xdr:nvSpPr>
          <xdr:cNvPr id="4873132"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3"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6" name="Group 7069"/>
        <xdr:cNvGrpSpPr>
          <a:grpSpLocks/>
        </xdr:cNvGrpSpPr>
      </xdr:nvGrpSpPr>
      <xdr:grpSpPr bwMode="auto">
        <a:xfrm>
          <a:off x="4695825" y="10029825"/>
          <a:ext cx="266700" cy="0"/>
          <a:chOff x="466" y="3952"/>
          <a:chExt cx="28" cy="16"/>
        </a:xfrm>
      </xdr:grpSpPr>
      <xdr:sp macro="" textlink="">
        <xdr:nvSpPr>
          <xdr:cNvPr id="4873130"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1"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7" name="Group 7072"/>
        <xdr:cNvGrpSpPr>
          <a:grpSpLocks/>
        </xdr:cNvGrpSpPr>
      </xdr:nvGrpSpPr>
      <xdr:grpSpPr bwMode="auto">
        <a:xfrm>
          <a:off x="4114800" y="10029825"/>
          <a:ext cx="238125" cy="0"/>
          <a:chOff x="466" y="3952"/>
          <a:chExt cx="28" cy="16"/>
        </a:xfrm>
      </xdr:grpSpPr>
      <xdr:sp macro="" textlink="">
        <xdr:nvSpPr>
          <xdr:cNvPr id="4873128"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9"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8" name="Group 7075"/>
        <xdr:cNvGrpSpPr>
          <a:grpSpLocks/>
        </xdr:cNvGrpSpPr>
      </xdr:nvGrpSpPr>
      <xdr:grpSpPr bwMode="auto">
        <a:xfrm>
          <a:off x="4695825" y="10029825"/>
          <a:ext cx="266700" cy="0"/>
          <a:chOff x="466" y="3952"/>
          <a:chExt cx="28" cy="16"/>
        </a:xfrm>
      </xdr:grpSpPr>
      <xdr:sp macro="" textlink="">
        <xdr:nvSpPr>
          <xdr:cNvPr id="4873126"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7"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9" name="Group 7078"/>
        <xdr:cNvGrpSpPr>
          <a:grpSpLocks/>
        </xdr:cNvGrpSpPr>
      </xdr:nvGrpSpPr>
      <xdr:grpSpPr bwMode="auto">
        <a:xfrm>
          <a:off x="4114800" y="10029825"/>
          <a:ext cx="238125" cy="0"/>
          <a:chOff x="466" y="3952"/>
          <a:chExt cx="28" cy="16"/>
        </a:xfrm>
      </xdr:grpSpPr>
      <xdr:sp macro="" textlink="">
        <xdr:nvSpPr>
          <xdr:cNvPr id="4873124"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5"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70" name="Group 7081"/>
        <xdr:cNvGrpSpPr>
          <a:grpSpLocks/>
        </xdr:cNvGrpSpPr>
      </xdr:nvGrpSpPr>
      <xdr:grpSpPr bwMode="auto">
        <a:xfrm>
          <a:off x="4695825" y="10029825"/>
          <a:ext cx="266700" cy="0"/>
          <a:chOff x="466" y="3952"/>
          <a:chExt cx="28" cy="16"/>
        </a:xfrm>
      </xdr:grpSpPr>
      <xdr:sp macro="" textlink="">
        <xdr:nvSpPr>
          <xdr:cNvPr id="4873122"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3"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1" name="Group 7084"/>
        <xdr:cNvGrpSpPr>
          <a:grpSpLocks/>
        </xdr:cNvGrpSpPr>
      </xdr:nvGrpSpPr>
      <xdr:grpSpPr bwMode="auto">
        <a:xfrm>
          <a:off x="4114800" y="10029825"/>
          <a:ext cx="238125" cy="0"/>
          <a:chOff x="466" y="3952"/>
          <a:chExt cx="28" cy="16"/>
        </a:xfrm>
      </xdr:grpSpPr>
      <xdr:sp macro="" textlink="">
        <xdr:nvSpPr>
          <xdr:cNvPr id="4873120"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1"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2" name="Group 7087"/>
        <xdr:cNvGrpSpPr>
          <a:grpSpLocks/>
        </xdr:cNvGrpSpPr>
      </xdr:nvGrpSpPr>
      <xdr:grpSpPr bwMode="auto">
        <a:xfrm>
          <a:off x="4114800" y="10029825"/>
          <a:ext cx="238125" cy="0"/>
          <a:chOff x="466" y="3952"/>
          <a:chExt cx="28" cy="16"/>
        </a:xfrm>
      </xdr:grpSpPr>
      <xdr:sp macro="" textlink="">
        <xdr:nvSpPr>
          <xdr:cNvPr id="4873118"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9"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3" name="Group 7090"/>
        <xdr:cNvGrpSpPr>
          <a:grpSpLocks/>
        </xdr:cNvGrpSpPr>
      </xdr:nvGrpSpPr>
      <xdr:grpSpPr bwMode="auto">
        <a:xfrm>
          <a:off x="4114800" y="10029825"/>
          <a:ext cx="238125" cy="0"/>
          <a:chOff x="466" y="3952"/>
          <a:chExt cx="28" cy="16"/>
        </a:xfrm>
      </xdr:grpSpPr>
      <xdr:sp macro="" textlink="">
        <xdr:nvSpPr>
          <xdr:cNvPr id="4873116"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7"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4" name="Group 7093"/>
        <xdr:cNvGrpSpPr>
          <a:grpSpLocks/>
        </xdr:cNvGrpSpPr>
      </xdr:nvGrpSpPr>
      <xdr:grpSpPr bwMode="auto">
        <a:xfrm>
          <a:off x="4114800" y="10029825"/>
          <a:ext cx="238125" cy="0"/>
          <a:chOff x="466" y="3952"/>
          <a:chExt cx="28" cy="16"/>
        </a:xfrm>
      </xdr:grpSpPr>
      <xdr:sp macro="" textlink="">
        <xdr:nvSpPr>
          <xdr:cNvPr id="4873114"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5"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5" name="Group 7096"/>
        <xdr:cNvGrpSpPr>
          <a:grpSpLocks/>
        </xdr:cNvGrpSpPr>
      </xdr:nvGrpSpPr>
      <xdr:grpSpPr bwMode="auto">
        <a:xfrm>
          <a:off x="5133975" y="10029825"/>
          <a:ext cx="0" cy="0"/>
          <a:chOff x="466" y="3952"/>
          <a:chExt cx="28" cy="16"/>
        </a:xfrm>
      </xdr:grpSpPr>
      <xdr:sp macro="" textlink="">
        <xdr:nvSpPr>
          <xdr:cNvPr id="4873112"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3"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6" name="Group 7099"/>
        <xdr:cNvGrpSpPr>
          <a:grpSpLocks/>
        </xdr:cNvGrpSpPr>
      </xdr:nvGrpSpPr>
      <xdr:grpSpPr bwMode="auto">
        <a:xfrm>
          <a:off x="5133975" y="10029825"/>
          <a:ext cx="0" cy="0"/>
          <a:chOff x="466" y="3952"/>
          <a:chExt cx="28" cy="16"/>
        </a:xfrm>
      </xdr:grpSpPr>
      <xdr:sp macro="" textlink="">
        <xdr:nvSpPr>
          <xdr:cNvPr id="4873110"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1"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7" name="Group 7102"/>
        <xdr:cNvGrpSpPr>
          <a:grpSpLocks/>
        </xdr:cNvGrpSpPr>
      </xdr:nvGrpSpPr>
      <xdr:grpSpPr bwMode="auto">
        <a:xfrm>
          <a:off x="5133975" y="10029825"/>
          <a:ext cx="0" cy="0"/>
          <a:chOff x="466" y="3952"/>
          <a:chExt cx="28" cy="16"/>
        </a:xfrm>
      </xdr:grpSpPr>
      <xdr:sp macro="" textlink="">
        <xdr:nvSpPr>
          <xdr:cNvPr id="4873108"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9"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8" name="Group 7105"/>
        <xdr:cNvGrpSpPr>
          <a:grpSpLocks/>
        </xdr:cNvGrpSpPr>
      </xdr:nvGrpSpPr>
      <xdr:grpSpPr bwMode="auto">
        <a:xfrm>
          <a:off x="5133975" y="10029825"/>
          <a:ext cx="0" cy="0"/>
          <a:chOff x="466" y="3952"/>
          <a:chExt cx="28" cy="16"/>
        </a:xfrm>
      </xdr:grpSpPr>
      <xdr:sp macro="" textlink="">
        <xdr:nvSpPr>
          <xdr:cNvPr id="4873106"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7"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779" name="Group 7108"/>
        <xdr:cNvGrpSpPr>
          <a:grpSpLocks/>
        </xdr:cNvGrpSpPr>
      </xdr:nvGrpSpPr>
      <xdr:grpSpPr bwMode="auto">
        <a:xfrm>
          <a:off x="4048125" y="10029825"/>
          <a:ext cx="266700" cy="0"/>
          <a:chOff x="466" y="3952"/>
          <a:chExt cx="28" cy="16"/>
        </a:xfrm>
      </xdr:grpSpPr>
      <xdr:sp macro="" textlink="">
        <xdr:nvSpPr>
          <xdr:cNvPr id="4873104"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5"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780" name="Group 7111"/>
        <xdr:cNvGrpSpPr>
          <a:grpSpLocks/>
        </xdr:cNvGrpSpPr>
      </xdr:nvGrpSpPr>
      <xdr:grpSpPr bwMode="auto">
        <a:xfrm>
          <a:off x="4029075" y="10029825"/>
          <a:ext cx="266700" cy="0"/>
          <a:chOff x="466" y="3952"/>
          <a:chExt cx="28" cy="16"/>
        </a:xfrm>
      </xdr:grpSpPr>
      <xdr:sp macro="" textlink="">
        <xdr:nvSpPr>
          <xdr:cNvPr id="4873102"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3"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781" name="Group 7114"/>
        <xdr:cNvGrpSpPr>
          <a:grpSpLocks/>
        </xdr:cNvGrpSpPr>
      </xdr:nvGrpSpPr>
      <xdr:grpSpPr bwMode="auto">
        <a:xfrm>
          <a:off x="4057650" y="10029825"/>
          <a:ext cx="266700" cy="0"/>
          <a:chOff x="466" y="3952"/>
          <a:chExt cx="28" cy="16"/>
        </a:xfrm>
      </xdr:grpSpPr>
      <xdr:sp macro="" textlink="">
        <xdr:nvSpPr>
          <xdr:cNvPr id="4873100"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1"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782" name="Group 7117"/>
        <xdr:cNvGrpSpPr>
          <a:grpSpLocks/>
        </xdr:cNvGrpSpPr>
      </xdr:nvGrpSpPr>
      <xdr:grpSpPr bwMode="auto">
        <a:xfrm>
          <a:off x="4629150" y="10029825"/>
          <a:ext cx="266700" cy="0"/>
          <a:chOff x="466" y="3952"/>
          <a:chExt cx="28" cy="16"/>
        </a:xfrm>
      </xdr:grpSpPr>
      <xdr:sp macro="" textlink="">
        <xdr:nvSpPr>
          <xdr:cNvPr id="4873098"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9"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783" name="Group 7120"/>
        <xdr:cNvGrpSpPr>
          <a:grpSpLocks/>
        </xdr:cNvGrpSpPr>
      </xdr:nvGrpSpPr>
      <xdr:grpSpPr bwMode="auto">
        <a:xfrm>
          <a:off x="4657725" y="10029825"/>
          <a:ext cx="266700" cy="0"/>
          <a:chOff x="466" y="3952"/>
          <a:chExt cx="28" cy="16"/>
        </a:xfrm>
      </xdr:grpSpPr>
      <xdr:sp macro="" textlink="">
        <xdr:nvSpPr>
          <xdr:cNvPr id="4873096"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7"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784" name="Group 7123"/>
        <xdr:cNvGrpSpPr>
          <a:grpSpLocks/>
        </xdr:cNvGrpSpPr>
      </xdr:nvGrpSpPr>
      <xdr:grpSpPr bwMode="auto">
        <a:xfrm>
          <a:off x="4648200" y="10029825"/>
          <a:ext cx="266700" cy="0"/>
          <a:chOff x="466" y="3952"/>
          <a:chExt cx="28" cy="16"/>
        </a:xfrm>
      </xdr:grpSpPr>
      <xdr:sp macro="" textlink="">
        <xdr:nvSpPr>
          <xdr:cNvPr id="4873094"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5"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785" name="Group 7126"/>
        <xdr:cNvGrpSpPr>
          <a:grpSpLocks/>
        </xdr:cNvGrpSpPr>
      </xdr:nvGrpSpPr>
      <xdr:grpSpPr bwMode="auto">
        <a:xfrm>
          <a:off x="4038600" y="10029825"/>
          <a:ext cx="266700" cy="0"/>
          <a:chOff x="466" y="3952"/>
          <a:chExt cx="28" cy="16"/>
        </a:xfrm>
      </xdr:grpSpPr>
      <xdr:sp macro="" textlink="">
        <xdr:nvSpPr>
          <xdr:cNvPr id="4873092"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3"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786" name="Group 7129"/>
        <xdr:cNvGrpSpPr>
          <a:grpSpLocks/>
        </xdr:cNvGrpSpPr>
      </xdr:nvGrpSpPr>
      <xdr:grpSpPr bwMode="auto">
        <a:xfrm>
          <a:off x="4086225" y="10029825"/>
          <a:ext cx="266700" cy="0"/>
          <a:chOff x="466" y="3952"/>
          <a:chExt cx="28" cy="16"/>
        </a:xfrm>
      </xdr:grpSpPr>
      <xdr:sp macro="" textlink="">
        <xdr:nvSpPr>
          <xdr:cNvPr id="4873090"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1"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787" name="Group 7132"/>
        <xdr:cNvGrpSpPr>
          <a:grpSpLocks/>
        </xdr:cNvGrpSpPr>
      </xdr:nvGrpSpPr>
      <xdr:grpSpPr bwMode="auto">
        <a:xfrm>
          <a:off x="4067175" y="10029825"/>
          <a:ext cx="266700" cy="0"/>
          <a:chOff x="466" y="3952"/>
          <a:chExt cx="28" cy="16"/>
        </a:xfrm>
      </xdr:grpSpPr>
      <xdr:sp macro="" textlink="">
        <xdr:nvSpPr>
          <xdr:cNvPr id="4873088"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9"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788" name="Group 7135"/>
        <xdr:cNvGrpSpPr>
          <a:grpSpLocks/>
        </xdr:cNvGrpSpPr>
      </xdr:nvGrpSpPr>
      <xdr:grpSpPr bwMode="auto">
        <a:xfrm>
          <a:off x="4057650" y="10029825"/>
          <a:ext cx="266700" cy="0"/>
          <a:chOff x="466" y="3952"/>
          <a:chExt cx="28" cy="16"/>
        </a:xfrm>
      </xdr:grpSpPr>
      <xdr:sp macro="" textlink="">
        <xdr:nvSpPr>
          <xdr:cNvPr id="4873086"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7"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89" name="Group 7138"/>
        <xdr:cNvGrpSpPr>
          <a:grpSpLocks/>
        </xdr:cNvGrpSpPr>
      </xdr:nvGrpSpPr>
      <xdr:grpSpPr bwMode="auto">
        <a:xfrm>
          <a:off x="4114800" y="10029825"/>
          <a:ext cx="238125" cy="0"/>
          <a:chOff x="466" y="3952"/>
          <a:chExt cx="28" cy="16"/>
        </a:xfrm>
      </xdr:grpSpPr>
      <xdr:sp macro="" textlink="">
        <xdr:nvSpPr>
          <xdr:cNvPr id="4873084"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5"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0" name="Group 7141"/>
        <xdr:cNvGrpSpPr>
          <a:grpSpLocks/>
        </xdr:cNvGrpSpPr>
      </xdr:nvGrpSpPr>
      <xdr:grpSpPr bwMode="auto">
        <a:xfrm>
          <a:off x="4114800" y="10029825"/>
          <a:ext cx="238125" cy="0"/>
          <a:chOff x="466" y="3952"/>
          <a:chExt cx="28" cy="16"/>
        </a:xfrm>
      </xdr:grpSpPr>
      <xdr:sp macro="" textlink="">
        <xdr:nvSpPr>
          <xdr:cNvPr id="4873082"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3"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1" name="Group 7144"/>
        <xdr:cNvGrpSpPr>
          <a:grpSpLocks/>
        </xdr:cNvGrpSpPr>
      </xdr:nvGrpSpPr>
      <xdr:grpSpPr bwMode="auto">
        <a:xfrm>
          <a:off x="4114800" y="10029825"/>
          <a:ext cx="238125" cy="0"/>
          <a:chOff x="466" y="3952"/>
          <a:chExt cx="28" cy="16"/>
        </a:xfrm>
      </xdr:grpSpPr>
      <xdr:sp macro="" textlink="">
        <xdr:nvSpPr>
          <xdr:cNvPr id="4873080"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1"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2" name="Group 7147"/>
        <xdr:cNvGrpSpPr>
          <a:grpSpLocks/>
        </xdr:cNvGrpSpPr>
      </xdr:nvGrpSpPr>
      <xdr:grpSpPr bwMode="auto">
        <a:xfrm>
          <a:off x="4114800" y="10029825"/>
          <a:ext cx="238125" cy="0"/>
          <a:chOff x="466" y="3952"/>
          <a:chExt cx="28" cy="16"/>
        </a:xfrm>
      </xdr:grpSpPr>
      <xdr:sp macro="" textlink="">
        <xdr:nvSpPr>
          <xdr:cNvPr id="4873078"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9"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3" name="Group 7150"/>
        <xdr:cNvGrpSpPr>
          <a:grpSpLocks/>
        </xdr:cNvGrpSpPr>
      </xdr:nvGrpSpPr>
      <xdr:grpSpPr bwMode="auto">
        <a:xfrm>
          <a:off x="4114800" y="10029825"/>
          <a:ext cx="238125" cy="0"/>
          <a:chOff x="466" y="3952"/>
          <a:chExt cx="28" cy="16"/>
        </a:xfrm>
      </xdr:grpSpPr>
      <xdr:sp macro="" textlink="">
        <xdr:nvSpPr>
          <xdr:cNvPr id="4873076"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7"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4" name="Group 7153"/>
        <xdr:cNvGrpSpPr>
          <a:grpSpLocks/>
        </xdr:cNvGrpSpPr>
      </xdr:nvGrpSpPr>
      <xdr:grpSpPr bwMode="auto">
        <a:xfrm>
          <a:off x="4114800" y="10029825"/>
          <a:ext cx="238125" cy="0"/>
          <a:chOff x="466" y="3952"/>
          <a:chExt cx="28" cy="16"/>
        </a:xfrm>
      </xdr:grpSpPr>
      <xdr:sp macro="" textlink="">
        <xdr:nvSpPr>
          <xdr:cNvPr id="4873074"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5"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795" name="Group 7156"/>
        <xdr:cNvGrpSpPr>
          <a:grpSpLocks/>
        </xdr:cNvGrpSpPr>
      </xdr:nvGrpSpPr>
      <xdr:grpSpPr bwMode="auto">
        <a:xfrm>
          <a:off x="3990975" y="10029825"/>
          <a:ext cx="228600" cy="0"/>
          <a:chOff x="466" y="3952"/>
          <a:chExt cx="28" cy="16"/>
        </a:xfrm>
      </xdr:grpSpPr>
      <xdr:sp macro="" textlink="">
        <xdr:nvSpPr>
          <xdr:cNvPr id="4873072"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3"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6" name="Group 7159"/>
        <xdr:cNvGrpSpPr>
          <a:grpSpLocks/>
        </xdr:cNvGrpSpPr>
      </xdr:nvGrpSpPr>
      <xdr:grpSpPr bwMode="auto">
        <a:xfrm>
          <a:off x="4114800" y="10029825"/>
          <a:ext cx="228600" cy="0"/>
          <a:chOff x="466" y="3952"/>
          <a:chExt cx="28" cy="16"/>
        </a:xfrm>
      </xdr:grpSpPr>
      <xdr:sp macro="" textlink="">
        <xdr:nvSpPr>
          <xdr:cNvPr id="4873070"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1"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7" name="Group 7162"/>
        <xdr:cNvGrpSpPr>
          <a:grpSpLocks/>
        </xdr:cNvGrpSpPr>
      </xdr:nvGrpSpPr>
      <xdr:grpSpPr bwMode="auto">
        <a:xfrm>
          <a:off x="4114800" y="10029825"/>
          <a:ext cx="228600" cy="0"/>
          <a:chOff x="466" y="3952"/>
          <a:chExt cx="28" cy="16"/>
        </a:xfrm>
      </xdr:grpSpPr>
      <xdr:sp macro="" textlink="">
        <xdr:nvSpPr>
          <xdr:cNvPr id="4873068"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9"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8" name="Group 7165"/>
        <xdr:cNvGrpSpPr>
          <a:grpSpLocks/>
        </xdr:cNvGrpSpPr>
      </xdr:nvGrpSpPr>
      <xdr:grpSpPr bwMode="auto">
        <a:xfrm>
          <a:off x="4114800" y="10029825"/>
          <a:ext cx="238125" cy="0"/>
          <a:chOff x="466" y="3952"/>
          <a:chExt cx="28" cy="16"/>
        </a:xfrm>
      </xdr:grpSpPr>
      <xdr:sp macro="" textlink="">
        <xdr:nvSpPr>
          <xdr:cNvPr id="4873066"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7"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9" name="Group 7168"/>
        <xdr:cNvGrpSpPr>
          <a:grpSpLocks/>
        </xdr:cNvGrpSpPr>
      </xdr:nvGrpSpPr>
      <xdr:grpSpPr bwMode="auto">
        <a:xfrm>
          <a:off x="4114800" y="10029825"/>
          <a:ext cx="228600" cy="0"/>
          <a:chOff x="466" y="3952"/>
          <a:chExt cx="28" cy="16"/>
        </a:xfrm>
      </xdr:grpSpPr>
      <xdr:sp macro="" textlink="">
        <xdr:nvSpPr>
          <xdr:cNvPr id="4873064"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5"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00" name="Group 7171"/>
        <xdr:cNvGrpSpPr>
          <a:grpSpLocks/>
        </xdr:cNvGrpSpPr>
      </xdr:nvGrpSpPr>
      <xdr:grpSpPr bwMode="auto">
        <a:xfrm>
          <a:off x="4114800" y="10029825"/>
          <a:ext cx="228600" cy="0"/>
          <a:chOff x="466" y="3952"/>
          <a:chExt cx="28" cy="16"/>
        </a:xfrm>
      </xdr:grpSpPr>
      <xdr:sp macro="" textlink="">
        <xdr:nvSpPr>
          <xdr:cNvPr id="4873062"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3"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01" name="Group 7174"/>
        <xdr:cNvGrpSpPr>
          <a:grpSpLocks/>
        </xdr:cNvGrpSpPr>
      </xdr:nvGrpSpPr>
      <xdr:grpSpPr bwMode="auto">
        <a:xfrm>
          <a:off x="4114800" y="10029825"/>
          <a:ext cx="238125" cy="0"/>
          <a:chOff x="466" y="3952"/>
          <a:chExt cx="28" cy="16"/>
        </a:xfrm>
      </xdr:grpSpPr>
      <xdr:sp macro="" textlink="">
        <xdr:nvSpPr>
          <xdr:cNvPr id="4873060"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1"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2" name="Group 7177"/>
        <xdr:cNvGrpSpPr>
          <a:grpSpLocks/>
        </xdr:cNvGrpSpPr>
      </xdr:nvGrpSpPr>
      <xdr:grpSpPr bwMode="auto">
        <a:xfrm>
          <a:off x="4695825" y="10029825"/>
          <a:ext cx="266700" cy="0"/>
          <a:chOff x="466" y="3952"/>
          <a:chExt cx="28" cy="16"/>
        </a:xfrm>
      </xdr:grpSpPr>
      <xdr:sp macro="" textlink="">
        <xdr:nvSpPr>
          <xdr:cNvPr id="4873058"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9"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3" name="Group 7180"/>
        <xdr:cNvGrpSpPr>
          <a:grpSpLocks/>
        </xdr:cNvGrpSpPr>
      </xdr:nvGrpSpPr>
      <xdr:grpSpPr bwMode="auto">
        <a:xfrm>
          <a:off x="4695825" y="10029825"/>
          <a:ext cx="266700" cy="0"/>
          <a:chOff x="466" y="3952"/>
          <a:chExt cx="28" cy="16"/>
        </a:xfrm>
      </xdr:grpSpPr>
      <xdr:sp macro="" textlink="">
        <xdr:nvSpPr>
          <xdr:cNvPr id="4873056"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7"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4" name="Group 7183"/>
        <xdr:cNvGrpSpPr>
          <a:grpSpLocks/>
        </xdr:cNvGrpSpPr>
      </xdr:nvGrpSpPr>
      <xdr:grpSpPr bwMode="auto">
        <a:xfrm>
          <a:off x="4695825" y="10029825"/>
          <a:ext cx="266700" cy="0"/>
          <a:chOff x="466" y="3952"/>
          <a:chExt cx="28" cy="16"/>
        </a:xfrm>
      </xdr:grpSpPr>
      <xdr:sp macro="" textlink="">
        <xdr:nvSpPr>
          <xdr:cNvPr id="4873054"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5"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5" name="Group 7186"/>
        <xdr:cNvGrpSpPr>
          <a:grpSpLocks/>
        </xdr:cNvGrpSpPr>
      </xdr:nvGrpSpPr>
      <xdr:grpSpPr bwMode="auto">
        <a:xfrm>
          <a:off x="5476875" y="10029825"/>
          <a:ext cx="266700" cy="0"/>
          <a:chOff x="466" y="3952"/>
          <a:chExt cx="28" cy="16"/>
        </a:xfrm>
      </xdr:grpSpPr>
      <xdr:sp macro="" textlink="">
        <xdr:nvSpPr>
          <xdr:cNvPr id="4873052"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3"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6" name="Group 7189"/>
        <xdr:cNvGrpSpPr>
          <a:grpSpLocks/>
        </xdr:cNvGrpSpPr>
      </xdr:nvGrpSpPr>
      <xdr:grpSpPr bwMode="auto">
        <a:xfrm>
          <a:off x="5476875" y="10029825"/>
          <a:ext cx="266700" cy="0"/>
          <a:chOff x="466" y="3952"/>
          <a:chExt cx="28" cy="16"/>
        </a:xfrm>
      </xdr:grpSpPr>
      <xdr:sp macro="" textlink="">
        <xdr:nvSpPr>
          <xdr:cNvPr id="4873050"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1"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7" name="Group 7192"/>
        <xdr:cNvGrpSpPr>
          <a:grpSpLocks/>
        </xdr:cNvGrpSpPr>
      </xdr:nvGrpSpPr>
      <xdr:grpSpPr bwMode="auto">
        <a:xfrm>
          <a:off x="5476875" y="10029825"/>
          <a:ext cx="266700" cy="0"/>
          <a:chOff x="466" y="3952"/>
          <a:chExt cx="28" cy="16"/>
        </a:xfrm>
      </xdr:grpSpPr>
      <xdr:sp macro="" textlink="">
        <xdr:nvSpPr>
          <xdr:cNvPr id="4873048"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9"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8" name="Group 7195"/>
        <xdr:cNvGrpSpPr>
          <a:grpSpLocks/>
        </xdr:cNvGrpSpPr>
      </xdr:nvGrpSpPr>
      <xdr:grpSpPr bwMode="auto">
        <a:xfrm>
          <a:off x="5476875" y="10029825"/>
          <a:ext cx="266700" cy="0"/>
          <a:chOff x="466" y="3952"/>
          <a:chExt cx="28" cy="16"/>
        </a:xfrm>
      </xdr:grpSpPr>
      <xdr:sp macro="" textlink="">
        <xdr:nvSpPr>
          <xdr:cNvPr id="4873046"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7"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9" name="Group 7198"/>
        <xdr:cNvGrpSpPr>
          <a:grpSpLocks/>
        </xdr:cNvGrpSpPr>
      </xdr:nvGrpSpPr>
      <xdr:grpSpPr bwMode="auto">
        <a:xfrm>
          <a:off x="5476875" y="10029825"/>
          <a:ext cx="266700" cy="0"/>
          <a:chOff x="466" y="3952"/>
          <a:chExt cx="28" cy="16"/>
        </a:xfrm>
      </xdr:grpSpPr>
      <xdr:sp macro="" textlink="">
        <xdr:nvSpPr>
          <xdr:cNvPr id="4873044"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5"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0" name="Group 7201"/>
        <xdr:cNvGrpSpPr>
          <a:grpSpLocks/>
        </xdr:cNvGrpSpPr>
      </xdr:nvGrpSpPr>
      <xdr:grpSpPr bwMode="auto">
        <a:xfrm>
          <a:off x="4114800" y="10029825"/>
          <a:ext cx="228600" cy="0"/>
          <a:chOff x="466" y="3952"/>
          <a:chExt cx="28" cy="16"/>
        </a:xfrm>
      </xdr:grpSpPr>
      <xdr:sp macro="" textlink="">
        <xdr:nvSpPr>
          <xdr:cNvPr id="4873042"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3"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1" name="Group 7204"/>
        <xdr:cNvGrpSpPr>
          <a:grpSpLocks/>
        </xdr:cNvGrpSpPr>
      </xdr:nvGrpSpPr>
      <xdr:grpSpPr bwMode="auto">
        <a:xfrm>
          <a:off x="4695825" y="10029825"/>
          <a:ext cx="266700" cy="0"/>
          <a:chOff x="466" y="3952"/>
          <a:chExt cx="28" cy="16"/>
        </a:xfrm>
      </xdr:grpSpPr>
      <xdr:sp macro="" textlink="">
        <xdr:nvSpPr>
          <xdr:cNvPr id="4873040"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1"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2" name="Group 7207"/>
        <xdr:cNvGrpSpPr>
          <a:grpSpLocks/>
        </xdr:cNvGrpSpPr>
      </xdr:nvGrpSpPr>
      <xdr:grpSpPr bwMode="auto">
        <a:xfrm>
          <a:off x="4114800" y="10029825"/>
          <a:ext cx="228600" cy="0"/>
          <a:chOff x="466" y="3952"/>
          <a:chExt cx="28" cy="16"/>
        </a:xfrm>
      </xdr:grpSpPr>
      <xdr:sp macro="" textlink="">
        <xdr:nvSpPr>
          <xdr:cNvPr id="4873038"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9"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3" name="Group 7210"/>
        <xdr:cNvGrpSpPr>
          <a:grpSpLocks/>
        </xdr:cNvGrpSpPr>
      </xdr:nvGrpSpPr>
      <xdr:grpSpPr bwMode="auto">
        <a:xfrm>
          <a:off x="4695825" y="10029825"/>
          <a:ext cx="266700" cy="0"/>
          <a:chOff x="466" y="3952"/>
          <a:chExt cx="28" cy="16"/>
        </a:xfrm>
      </xdr:grpSpPr>
      <xdr:sp macro="" textlink="">
        <xdr:nvSpPr>
          <xdr:cNvPr id="4873036"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7"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4" name="Group 7213"/>
        <xdr:cNvGrpSpPr>
          <a:grpSpLocks/>
        </xdr:cNvGrpSpPr>
      </xdr:nvGrpSpPr>
      <xdr:grpSpPr bwMode="auto">
        <a:xfrm>
          <a:off x="4114800" y="10029825"/>
          <a:ext cx="228600" cy="0"/>
          <a:chOff x="466" y="3952"/>
          <a:chExt cx="28" cy="16"/>
        </a:xfrm>
      </xdr:grpSpPr>
      <xdr:sp macro="" textlink="">
        <xdr:nvSpPr>
          <xdr:cNvPr id="4873034"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5"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5" name="Group 7216"/>
        <xdr:cNvGrpSpPr>
          <a:grpSpLocks/>
        </xdr:cNvGrpSpPr>
      </xdr:nvGrpSpPr>
      <xdr:grpSpPr bwMode="auto">
        <a:xfrm>
          <a:off x="4695825" y="10029825"/>
          <a:ext cx="266700" cy="0"/>
          <a:chOff x="466" y="3952"/>
          <a:chExt cx="28" cy="16"/>
        </a:xfrm>
      </xdr:grpSpPr>
      <xdr:sp macro="" textlink="">
        <xdr:nvSpPr>
          <xdr:cNvPr id="4873032"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3"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6" name="Group 7219"/>
        <xdr:cNvGrpSpPr>
          <a:grpSpLocks/>
        </xdr:cNvGrpSpPr>
      </xdr:nvGrpSpPr>
      <xdr:grpSpPr bwMode="auto">
        <a:xfrm>
          <a:off x="4114800" y="10029825"/>
          <a:ext cx="228600" cy="0"/>
          <a:chOff x="466" y="3952"/>
          <a:chExt cx="28" cy="16"/>
        </a:xfrm>
      </xdr:grpSpPr>
      <xdr:sp macro="" textlink="">
        <xdr:nvSpPr>
          <xdr:cNvPr id="4873030"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1"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7" name="Group 7222"/>
        <xdr:cNvGrpSpPr>
          <a:grpSpLocks/>
        </xdr:cNvGrpSpPr>
      </xdr:nvGrpSpPr>
      <xdr:grpSpPr bwMode="auto">
        <a:xfrm>
          <a:off x="4695825" y="10029825"/>
          <a:ext cx="266700" cy="0"/>
          <a:chOff x="466" y="3952"/>
          <a:chExt cx="28" cy="16"/>
        </a:xfrm>
      </xdr:grpSpPr>
      <xdr:sp macro="" textlink="">
        <xdr:nvSpPr>
          <xdr:cNvPr id="4873028"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9"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8" name="Group 7225"/>
        <xdr:cNvGrpSpPr>
          <a:grpSpLocks/>
        </xdr:cNvGrpSpPr>
      </xdr:nvGrpSpPr>
      <xdr:grpSpPr bwMode="auto">
        <a:xfrm>
          <a:off x="4114800" y="10029825"/>
          <a:ext cx="228600" cy="0"/>
          <a:chOff x="466" y="3952"/>
          <a:chExt cx="28" cy="16"/>
        </a:xfrm>
      </xdr:grpSpPr>
      <xdr:sp macro="" textlink="">
        <xdr:nvSpPr>
          <xdr:cNvPr id="4873026"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7"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9" name="Group 7228"/>
        <xdr:cNvGrpSpPr>
          <a:grpSpLocks/>
        </xdr:cNvGrpSpPr>
      </xdr:nvGrpSpPr>
      <xdr:grpSpPr bwMode="auto">
        <a:xfrm>
          <a:off x="4114800" y="10029825"/>
          <a:ext cx="228600" cy="0"/>
          <a:chOff x="466" y="3952"/>
          <a:chExt cx="28" cy="16"/>
        </a:xfrm>
      </xdr:grpSpPr>
      <xdr:sp macro="" textlink="">
        <xdr:nvSpPr>
          <xdr:cNvPr id="4873024"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5"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0" name="Group 7231"/>
        <xdr:cNvGrpSpPr>
          <a:grpSpLocks/>
        </xdr:cNvGrpSpPr>
      </xdr:nvGrpSpPr>
      <xdr:grpSpPr bwMode="auto">
        <a:xfrm>
          <a:off x="4114800" y="10029825"/>
          <a:ext cx="228600" cy="0"/>
          <a:chOff x="466" y="3952"/>
          <a:chExt cx="28" cy="16"/>
        </a:xfrm>
      </xdr:grpSpPr>
      <xdr:sp macro="" textlink="">
        <xdr:nvSpPr>
          <xdr:cNvPr id="4873022"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3"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1" name="Group 7234"/>
        <xdr:cNvGrpSpPr>
          <a:grpSpLocks/>
        </xdr:cNvGrpSpPr>
      </xdr:nvGrpSpPr>
      <xdr:grpSpPr bwMode="auto">
        <a:xfrm>
          <a:off x="4114800" y="10029825"/>
          <a:ext cx="228600" cy="0"/>
          <a:chOff x="466" y="3952"/>
          <a:chExt cx="28" cy="16"/>
        </a:xfrm>
      </xdr:grpSpPr>
      <xdr:sp macro="" textlink="">
        <xdr:nvSpPr>
          <xdr:cNvPr id="4873020"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1"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2" name="Group 7237"/>
        <xdr:cNvGrpSpPr>
          <a:grpSpLocks/>
        </xdr:cNvGrpSpPr>
      </xdr:nvGrpSpPr>
      <xdr:grpSpPr bwMode="auto">
        <a:xfrm>
          <a:off x="4114800" y="10029825"/>
          <a:ext cx="228600" cy="0"/>
          <a:chOff x="466" y="3952"/>
          <a:chExt cx="28" cy="16"/>
        </a:xfrm>
      </xdr:grpSpPr>
      <xdr:sp macro="" textlink="">
        <xdr:nvSpPr>
          <xdr:cNvPr id="4873018"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9"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3" name="Group 7240"/>
        <xdr:cNvGrpSpPr>
          <a:grpSpLocks/>
        </xdr:cNvGrpSpPr>
      </xdr:nvGrpSpPr>
      <xdr:grpSpPr bwMode="auto">
        <a:xfrm>
          <a:off x="4695825" y="10029825"/>
          <a:ext cx="266700" cy="0"/>
          <a:chOff x="466" y="3952"/>
          <a:chExt cx="28" cy="16"/>
        </a:xfrm>
      </xdr:grpSpPr>
      <xdr:sp macro="" textlink="">
        <xdr:nvSpPr>
          <xdr:cNvPr id="4873016"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7"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4" name="Group 7243"/>
        <xdr:cNvGrpSpPr>
          <a:grpSpLocks/>
        </xdr:cNvGrpSpPr>
      </xdr:nvGrpSpPr>
      <xdr:grpSpPr bwMode="auto">
        <a:xfrm>
          <a:off x="4695825" y="10029825"/>
          <a:ext cx="266700" cy="0"/>
          <a:chOff x="466" y="3952"/>
          <a:chExt cx="28" cy="16"/>
        </a:xfrm>
      </xdr:grpSpPr>
      <xdr:sp macro="" textlink="">
        <xdr:nvSpPr>
          <xdr:cNvPr id="4873014"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5"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5" name="Group 7246"/>
        <xdr:cNvGrpSpPr>
          <a:grpSpLocks/>
        </xdr:cNvGrpSpPr>
      </xdr:nvGrpSpPr>
      <xdr:grpSpPr bwMode="auto">
        <a:xfrm>
          <a:off x="4695825" y="10029825"/>
          <a:ext cx="266700" cy="0"/>
          <a:chOff x="466" y="3952"/>
          <a:chExt cx="28" cy="16"/>
        </a:xfrm>
      </xdr:grpSpPr>
      <xdr:sp macro="" textlink="">
        <xdr:nvSpPr>
          <xdr:cNvPr id="4873012"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3"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6" name="Group 7249"/>
        <xdr:cNvGrpSpPr>
          <a:grpSpLocks/>
        </xdr:cNvGrpSpPr>
      </xdr:nvGrpSpPr>
      <xdr:grpSpPr bwMode="auto">
        <a:xfrm>
          <a:off x="4695825" y="10029825"/>
          <a:ext cx="266700" cy="0"/>
          <a:chOff x="466" y="3952"/>
          <a:chExt cx="28" cy="16"/>
        </a:xfrm>
      </xdr:grpSpPr>
      <xdr:sp macro="" textlink="">
        <xdr:nvSpPr>
          <xdr:cNvPr id="4873010"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1"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7" name="Group 7252"/>
        <xdr:cNvGrpSpPr>
          <a:grpSpLocks/>
        </xdr:cNvGrpSpPr>
      </xdr:nvGrpSpPr>
      <xdr:grpSpPr bwMode="auto">
        <a:xfrm>
          <a:off x="4695825" y="10029825"/>
          <a:ext cx="266700" cy="0"/>
          <a:chOff x="466" y="3952"/>
          <a:chExt cx="28" cy="16"/>
        </a:xfrm>
      </xdr:grpSpPr>
      <xdr:sp macro="" textlink="">
        <xdr:nvSpPr>
          <xdr:cNvPr id="4873008"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9"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8" name="Group 7255"/>
        <xdr:cNvGrpSpPr>
          <a:grpSpLocks/>
        </xdr:cNvGrpSpPr>
      </xdr:nvGrpSpPr>
      <xdr:grpSpPr bwMode="auto">
        <a:xfrm>
          <a:off x="4114800" y="10029825"/>
          <a:ext cx="228600" cy="0"/>
          <a:chOff x="466" y="3952"/>
          <a:chExt cx="28" cy="16"/>
        </a:xfrm>
      </xdr:grpSpPr>
      <xdr:sp macro="" textlink="">
        <xdr:nvSpPr>
          <xdr:cNvPr id="4873006"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7"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9" name="Group 7258"/>
        <xdr:cNvGrpSpPr>
          <a:grpSpLocks/>
        </xdr:cNvGrpSpPr>
      </xdr:nvGrpSpPr>
      <xdr:grpSpPr bwMode="auto">
        <a:xfrm>
          <a:off x="4114800" y="10029825"/>
          <a:ext cx="228600" cy="0"/>
          <a:chOff x="466" y="3952"/>
          <a:chExt cx="28" cy="16"/>
        </a:xfrm>
      </xdr:grpSpPr>
      <xdr:sp macro="" textlink="">
        <xdr:nvSpPr>
          <xdr:cNvPr id="4873004"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5"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0" name="Group 7261"/>
        <xdr:cNvGrpSpPr>
          <a:grpSpLocks/>
        </xdr:cNvGrpSpPr>
      </xdr:nvGrpSpPr>
      <xdr:grpSpPr bwMode="auto">
        <a:xfrm>
          <a:off x="4695825" y="10029825"/>
          <a:ext cx="266700" cy="0"/>
          <a:chOff x="466" y="3952"/>
          <a:chExt cx="28" cy="16"/>
        </a:xfrm>
      </xdr:grpSpPr>
      <xdr:sp macro="" textlink="">
        <xdr:nvSpPr>
          <xdr:cNvPr id="4873002"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3"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1" name="Group 7264"/>
        <xdr:cNvGrpSpPr>
          <a:grpSpLocks/>
        </xdr:cNvGrpSpPr>
      </xdr:nvGrpSpPr>
      <xdr:grpSpPr bwMode="auto">
        <a:xfrm>
          <a:off x="4695825" y="10029825"/>
          <a:ext cx="266700" cy="0"/>
          <a:chOff x="466" y="3952"/>
          <a:chExt cx="28" cy="16"/>
        </a:xfrm>
      </xdr:grpSpPr>
      <xdr:sp macro="" textlink="">
        <xdr:nvSpPr>
          <xdr:cNvPr id="4873000"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1"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32" name="Group 7267"/>
        <xdr:cNvGrpSpPr>
          <a:grpSpLocks/>
        </xdr:cNvGrpSpPr>
      </xdr:nvGrpSpPr>
      <xdr:grpSpPr bwMode="auto">
        <a:xfrm>
          <a:off x="4114800" y="10029825"/>
          <a:ext cx="238125" cy="0"/>
          <a:chOff x="466" y="3952"/>
          <a:chExt cx="28" cy="16"/>
        </a:xfrm>
      </xdr:grpSpPr>
      <xdr:sp macro="" textlink="">
        <xdr:nvSpPr>
          <xdr:cNvPr id="4872998"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9"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833" name="Group 7270"/>
        <xdr:cNvGrpSpPr>
          <a:grpSpLocks/>
        </xdr:cNvGrpSpPr>
      </xdr:nvGrpSpPr>
      <xdr:grpSpPr bwMode="auto">
        <a:xfrm>
          <a:off x="5476875" y="10029825"/>
          <a:ext cx="228600" cy="0"/>
          <a:chOff x="466" y="3952"/>
          <a:chExt cx="28" cy="16"/>
        </a:xfrm>
      </xdr:grpSpPr>
      <xdr:sp macro="" textlink="">
        <xdr:nvSpPr>
          <xdr:cNvPr id="4872996"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7"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4" name="Group 7273"/>
        <xdr:cNvGrpSpPr>
          <a:grpSpLocks/>
        </xdr:cNvGrpSpPr>
      </xdr:nvGrpSpPr>
      <xdr:grpSpPr bwMode="auto">
        <a:xfrm>
          <a:off x="4695825" y="10029825"/>
          <a:ext cx="266700" cy="0"/>
          <a:chOff x="466" y="3952"/>
          <a:chExt cx="28" cy="16"/>
        </a:xfrm>
      </xdr:grpSpPr>
      <xdr:sp macro="" textlink="">
        <xdr:nvSpPr>
          <xdr:cNvPr id="4872994"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5"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5" name="Group 7276"/>
        <xdr:cNvGrpSpPr>
          <a:grpSpLocks/>
        </xdr:cNvGrpSpPr>
      </xdr:nvGrpSpPr>
      <xdr:grpSpPr bwMode="auto">
        <a:xfrm>
          <a:off x="4695825" y="10029825"/>
          <a:ext cx="266700" cy="0"/>
          <a:chOff x="466" y="3952"/>
          <a:chExt cx="28" cy="16"/>
        </a:xfrm>
      </xdr:grpSpPr>
      <xdr:sp macro="" textlink="">
        <xdr:nvSpPr>
          <xdr:cNvPr id="4872992"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3"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6" name="Group 7279"/>
        <xdr:cNvGrpSpPr>
          <a:grpSpLocks/>
        </xdr:cNvGrpSpPr>
      </xdr:nvGrpSpPr>
      <xdr:grpSpPr bwMode="auto">
        <a:xfrm>
          <a:off x="4695825" y="10029825"/>
          <a:ext cx="266700" cy="0"/>
          <a:chOff x="466" y="3952"/>
          <a:chExt cx="28" cy="16"/>
        </a:xfrm>
      </xdr:grpSpPr>
      <xdr:sp macro="" textlink="">
        <xdr:nvSpPr>
          <xdr:cNvPr id="4872990"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1"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7" name="Group 7282"/>
        <xdr:cNvGrpSpPr>
          <a:grpSpLocks/>
        </xdr:cNvGrpSpPr>
      </xdr:nvGrpSpPr>
      <xdr:grpSpPr bwMode="auto">
        <a:xfrm>
          <a:off x="4695825" y="10029825"/>
          <a:ext cx="266700" cy="0"/>
          <a:chOff x="466" y="3952"/>
          <a:chExt cx="28" cy="16"/>
        </a:xfrm>
      </xdr:grpSpPr>
      <xdr:sp macro="" textlink="">
        <xdr:nvSpPr>
          <xdr:cNvPr id="4872988"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9"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8" name="Group 7285"/>
        <xdr:cNvGrpSpPr>
          <a:grpSpLocks/>
        </xdr:cNvGrpSpPr>
      </xdr:nvGrpSpPr>
      <xdr:grpSpPr bwMode="auto">
        <a:xfrm>
          <a:off x="4695825" y="10029825"/>
          <a:ext cx="266700" cy="0"/>
          <a:chOff x="466" y="3952"/>
          <a:chExt cx="28" cy="16"/>
        </a:xfrm>
      </xdr:grpSpPr>
      <xdr:sp macro="" textlink="">
        <xdr:nvSpPr>
          <xdr:cNvPr id="4872986"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7"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839" name="Group 7288"/>
        <xdr:cNvGrpSpPr>
          <a:grpSpLocks/>
        </xdr:cNvGrpSpPr>
      </xdr:nvGrpSpPr>
      <xdr:grpSpPr bwMode="auto">
        <a:xfrm>
          <a:off x="4572000" y="10029825"/>
          <a:ext cx="228600" cy="0"/>
          <a:chOff x="466" y="3952"/>
          <a:chExt cx="28" cy="16"/>
        </a:xfrm>
      </xdr:grpSpPr>
      <xdr:sp macro="" textlink="">
        <xdr:nvSpPr>
          <xdr:cNvPr id="4872984"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5"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0" name="Group 7291"/>
        <xdr:cNvGrpSpPr>
          <a:grpSpLocks/>
        </xdr:cNvGrpSpPr>
      </xdr:nvGrpSpPr>
      <xdr:grpSpPr bwMode="auto">
        <a:xfrm>
          <a:off x="4114800" y="10029825"/>
          <a:ext cx="238125" cy="0"/>
          <a:chOff x="466" y="3952"/>
          <a:chExt cx="28" cy="16"/>
        </a:xfrm>
      </xdr:grpSpPr>
      <xdr:sp macro="" textlink="">
        <xdr:nvSpPr>
          <xdr:cNvPr id="4872982"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3"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1" name="Group 7294"/>
        <xdr:cNvGrpSpPr>
          <a:grpSpLocks/>
        </xdr:cNvGrpSpPr>
      </xdr:nvGrpSpPr>
      <xdr:grpSpPr bwMode="auto">
        <a:xfrm>
          <a:off x="4114800" y="10029825"/>
          <a:ext cx="238125" cy="0"/>
          <a:chOff x="466" y="3952"/>
          <a:chExt cx="28" cy="16"/>
        </a:xfrm>
      </xdr:grpSpPr>
      <xdr:sp macro="" textlink="">
        <xdr:nvSpPr>
          <xdr:cNvPr id="4872980"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1"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2" name="Group 7297"/>
        <xdr:cNvGrpSpPr>
          <a:grpSpLocks/>
        </xdr:cNvGrpSpPr>
      </xdr:nvGrpSpPr>
      <xdr:grpSpPr bwMode="auto">
        <a:xfrm>
          <a:off x="4114800" y="10029825"/>
          <a:ext cx="238125" cy="0"/>
          <a:chOff x="466" y="3952"/>
          <a:chExt cx="28" cy="16"/>
        </a:xfrm>
      </xdr:grpSpPr>
      <xdr:sp macro="" textlink="">
        <xdr:nvSpPr>
          <xdr:cNvPr id="4872978"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9"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3" name="Group 7300"/>
        <xdr:cNvGrpSpPr>
          <a:grpSpLocks/>
        </xdr:cNvGrpSpPr>
      </xdr:nvGrpSpPr>
      <xdr:grpSpPr bwMode="auto">
        <a:xfrm>
          <a:off x="4114800" y="10029825"/>
          <a:ext cx="238125" cy="0"/>
          <a:chOff x="466" y="3952"/>
          <a:chExt cx="28" cy="16"/>
        </a:xfrm>
      </xdr:grpSpPr>
      <xdr:sp macro="" textlink="">
        <xdr:nvSpPr>
          <xdr:cNvPr id="4872976"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7"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4" name="Group 7303"/>
        <xdr:cNvGrpSpPr>
          <a:grpSpLocks/>
        </xdr:cNvGrpSpPr>
      </xdr:nvGrpSpPr>
      <xdr:grpSpPr bwMode="auto">
        <a:xfrm>
          <a:off x="4114800" y="10029825"/>
          <a:ext cx="238125" cy="0"/>
          <a:chOff x="466" y="3952"/>
          <a:chExt cx="28" cy="16"/>
        </a:xfrm>
      </xdr:grpSpPr>
      <xdr:sp macro="" textlink="">
        <xdr:nvSpPr>
          <xdr:cNvPr id="4872974"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5"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5" name="Group 7306"/>
        <xdr:cNvGrpSpPr>
          <a:grpSpLocks/>
        </xdr:cNvGrpSpPr>
      </xdr:nvGrpSpPr>
      <xdr:grpSpPr bwMode="auto">
        <a:xfrm>
          <a:off x="4114800" y="10029825"/>
          <a:ext cx="238125" cy="0"/>
          <a:chOff x="466" y="3952"/>
          <a:chExt cx="28" cy="16"/>
        </a:xfrm>
      </xdr:grpSpPr>
      <xdr:sp macro="" textlink="">
        <xdr:nvSpPr>
          <xdr:cNvPr id="4872972"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3"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846" name="Group 7309"/>
        <xdr:cNvGrpSpPr>
          <a:grpSpLocks/>
        </xdr:cNvGrpSpPr>
      </xdr:nvGrpSpPr>
      <xdr:grpSpPr bwMode="auto">
        <a:xfrm>
          <a:off x="3990975" y="10029825"/>
          <a:ext cx="228600" cy="0"/>
          <a:chOff x="466" y="3952"/>
          <a:chExt cx="28" cy="16"/>
        </a:xfrm>
      </xdr:grpSpPr>
      <xdr:sp macro="" textlink="">
        <xdr:nvSpPr>
          <xdr:cNvPr id="4872970"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1"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47" name="Group 7312"/>
        <xdr:cNvGrpSpPr>
          <a:grpSpLocks/>
        </xdr:cNvGrpSpPr>
      </xdr:nvGrpSpPr>
      <xdr:grpSpPr bwMode="auto">
        <a:xfrm>
          <a:off x="4114800" y="10029825"/>
          <a:ext cx="228600" cy="0"/>
          <a:chOff x="466" y="3952"/>
          <a:chExt cx="28" cy="16"/>
        </a:xfrm>
      </xdr:grpSpPr>
      <xdr:sp macro="" textlink="">
        <xdr:nvSpPr>
          <xdr:cNvPr id="4872968"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9"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48" name="Group 7315"/>
        <xdr:cNvGrpSpPr>
          <a:grpSpLocks/>
        </xdr:cNvGrpSpPr>
      </xdr:nvGrpSpPr>
      <xdr:grpSpPr bwMode="auto">
        <a:xfrm>
          <a:off x="4114800" y="10029825"/>
          <a:ext cx="228600" cy="0"/>
          <a:chOff x="466" y="3952"/>
          <a:chExt cx="28" cy="16"/>
        </a:xfrm>
      </xdr:grpSpPr>
      <xdr:sp macro="" textlink="">
        <xdr:nvSpPr>
          <xdr:cNvPr id="4872966"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7"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9" name="Group 7318"/>
        <xdr:cNvGrpSpPr>
          <a:grpSpLocks/>
        </xdr:cNvGrpSpPr>
      </xdr:nvGrpSpPr>
      <xdr:grpSpPr bwMode="auto">
        <a:xfrm>
          <a:off x="4114800" y="10029825"/>
          <a:ext cx="238125" cy="0"/>
          <a:chOff x="466" y="3952"/>
          <a:chExt cx="28" cy="16"/>
        </a:xfrm>
      </xdr:grpSpPr>
      <xdr:sp macro="" textlink="">
        <xdr:nvSpPr>
          <xdr:cNvPr id="4872964"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5"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50" name="Group 7321"/>
        <xdr:cNvGrpSpPr>
          <a:grpSpLocks/>
        </xdr:cNvGrpSpPr>
      </xdr:nvGrpSpPr>
      <xdr:grpSpPr bwMode="auto">
        <a:xfrm>
          <a:off x="4114800" y="10029825"/>
          <a:ext cx="228600" cy="0"/>
          <a:chOff x="466" y="3952"/>
          <a:chExt cx="28" cy="16"/>
        </a:xfrm>
      </xdr:grpSpPr>
      <xdr:sp macro="" textlink="">
        <xdr:nvSpPr>
          <xdr:cNvPr id="4872962"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3"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51" name="Group 7324"/>
        <xdr:cNvGrpSpPr>
          <a:grpSpLocks/>
        </xdr:cNvGrpSpPr>
      </xdr:nvGrpSpPr>
      <xdr:grpSpPr bwMode="auto">
        <a:xfrm>
          <a:off x="4114800" y="10029825"/>
          <a:ext cx="228600" cy="0"/>
          <a:chOff x="466" y="3952"/>
          <a:chExt cx="28" cy="16"/>
        </a:xfrm>
      </xdr:grpSpPr>
      <xdr:sp macro="" textlink="">
        <xdr:nvSpPr>
          <xdr:cNvPr id="4872960"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1"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52" name="Group 7327"/>
        <xdr:cNvGrpSpPr>
          <a:grpSpLocks/>
        </xdr:cNvGrpSpPr>
      </xdr:nvGrpSpPr>
      <xdr:grpSpPr bwMode="auto">
        <a:xfrm>
          <a:off x="4114800" y="10029825"/>
          <a:ext cx="238125" cy="0"/>
          <a:chOff x="466" y="3952"/>
          <a:chExt cx="28" cy="16"/>
        </a:xfrm>
      </xdr:grpSpPr>
      <xdr:sp macro="" textlink="">
        <xdr:nvSpPr>
          <xdr:cNvPr id="4872958"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9"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3" name="Group 7330"/>
        <xdr:cNvGrpSpPr>
          <a:grpSpLocks/>
        </xdr:cNvGrpSpPr>
      </xdr:nvGrpSpPr>
      <xdr:grpSpPr bwMode="auto">
        <a:xfrm>
          <a:off x="4695825" y="10029825"/>
          <a:ext cx="266700" cy="0"/>
          <a:chOff x="466" y="3952"/>
          <a:chExt cx="28" cy="16"/>
        </a:xfrm>
      </xdr:grpSpPr>
      <xdr:sp macro="" textlink="">
        <xdr:nvSpPr>
          <xdr:cNvPr id="4872956"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7"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4" name="Group 7333"/>
        <xdr:cNvGrpSpPr>
          <a:grpSpLocks/>
        </xdr:cNvGrpSpPr>
      </xdr:nvGrpSpPr>
      <xdr:grpSpPr bwMode="auto">
        <a:xfrm>
          <a:off x="4695825" y="10029825"/>
          <a:ext cx="266700" cy="0"/>
          <a:chOff x="466" y="3952"/>
          <a:chExt cx="28" cy="16"/>
        </a:xfrm>
      </xdr:grpSpPr>
      <xdr:sp macro="" textlink="">
        <xdr:nvSpPr>
          <xdr:cNvPr id="4872954"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5"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5" name="Group 7336"/>
        <xdr:cNvGrpSpPr>
          <a:grpSpLocks/>
        </xdr:cNvGrpSpPr>
      </xdr:nvGrpSpPr>
      <xdr:grpSpPr bwMode="auto">
        <a:xfrm>
          <a:off x="4695825" y="10029825"/>
          <a:ext cx="266700" cy="0"/>
          <a:chOff x="466" y="3952"/>
          <a:chExt cx="28" cy="16"/>
        </a:xfrm>
      </xdr:grpSpPr>
      <xdr:sp macro="" textlink="">
        <xdr:nvSpPr>
          <xdr:cNvPr id="4872952"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3"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6" name="Group 7339"/>
        <xdr:cNvGrpSpPr>
          <a:grpSpLocks/>
        </xdr:cNvGrpSpPr>
      </xdr:nvGrpSpPr>
      <xdr:grpSpPr bwMode="auto">
        <a:xfrm>
          <a:off x="5476875" y="10029825"/>
          <a:ext cx="266700" cy="0"/>
          <a:chOff x="466" y="3952"/>
          <a:chExt cx="28" cy="16"/>
        </a:xfrm>
      </xdr:grpSpPr>
      <xdr:sp macro="" textlink="">
        <xdr:nvSpPr>
          <xdr:cNvPr id="4872950"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1"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7" name="Group 7342"/>
        <xdr:cNvGrpSpPr>
          <a:grpSpLocks/>
        </xdr:cNvGrpSpPr>
      </xdr:nvGrpSpPr>
      <xdr:grpSpPr bwMode="auto">
        <a:xfrm>
          <a:off x="5476875" y="10029825"/>
          <a:ext cx="266700" cy="0"/>
          <a:chOff x="466" y="3952"/>
          <a:chExt cx="28" cy="16"/>
        </a:xfrm>
      </xdr:grpSpPr>
      <xdr:sp macro="" textlink="">
        <xdr:nvSpPr>
          <xdr:cNvPr id="4872948"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9"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8" name="Group 7345"/>
        <xdr:cNvGrpSpPr>
          <a:grpSpLocks/>
        </xdr:cNvGrpSpPr>
      </xdr:nvGrpSpPr>
      <xdr:grpSpPr bwMode="auto">
        <a:xfrm>
          <a:off x="5476875" y="10029825"/>
          <a:ext cx="266700" cy="0"/>
          <a:chOff x="466" y="3952"/>
          <a:chExt cx="28" cy="16"/>
        </a:xfrm>
      </xdr:grpSpPr>
      <xdr:sp macro="" textlink="">
        <xdr:nvSpPr>
          <xdr:cNvPr id="4872946"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7"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9" name="Group 7348"/>
        <xdr:cNvGrpSpPr>
          <a:grpSpLocks/>
        </xdr:cNvGrpSpPr>
      </xdr:nvGrpSpPr>
      <xdr:grpSpPr bwMode="auto">
        <a:xfrm>
          <a:off x="5476875" y="10029825"/>
          <a:ext cx="266700" cy="0"/>
          <a:chOff x="466" y="3952"/>
          <a:chExt cx="28" cy="16"/>
        </a:xfrm>
      </xdr:grpSpPr>
      <xdr:sp macro="" textlink="">
        <xdr:nvSpPr>
          <xdr:cNvPr id="4872944"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5"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60" name="Group 7351"/>
        <xdr:cNvGrpSpPr>
          <a:grpSpLocks/>
        </xdr:cNvGrpSpPr>
      </xdr:nvGrpSpPr>
      <xdr:grpSpPr bwMode="auto">
        <a:xfrm>
          <a:off x="5476875" y="10029825"/>
          <a:ext cx="266700" cy="0"/>
          <a:chOff x="466" y="3952"/>
          <a:chExt cx="28" cy="16"/>
        </a:xfrm>
      </xdr:grpSpPr>
      <xdr:sp macro="" textlink="">
        <xdr:nvSpPr>
          <xdr:cNvPr id="4872942"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3"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1" name="Group 7354"/>
        <xdr:cNvGrpSpPr>
          <a:grpSpLocks/>
        </xdr:cNvGrpSpPr>
      </xdr:nvGrpSpPr>
      <xdr:grpSpPr bwMode="auto">
        <a:xfrm>
          <a:off x="4114800" y="10029825"/>
          <a:ext cx="228600" cy="0"/>
          <a:chOff x="466" y="3952"/>
          <a:chExt cx="28" cy="16"/>
        </a:xfrm>
      </xdr:grpSpPr>
      <xdr:sp macro="" textlink="">
        <xdr:nvSpPr>
          <xdr:cNvPr id="4872940"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1"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2" name="Group 7357"/>
        <xdr:cNvGrpSpPr>
          <a:grpSpLocks/>
        </xdr:cNvGrpSpPr>
      </xdr:nvGrpSpPr>
      <xdr:grpSpPr bwMode="auto">
        <a:xfrm>
          <a:off x="4695825" y="10029825"/>
          <a:ext cx="266700" cy="0"/>
          <a:chOff x="466" y="3952"/>
          <a:chExt cx="28" cy="16"/>
        </a:xfrm>
      </xdr:grpSpPr>
      <xdr:sp macro="" textlink="">
        <xdr:nvSpPr>
          <xdr:cNvPr id="4872938"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9"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3" name="Group 7360"/>
        <xdr:cNvGrpSpPr>
          <a:grpSpLocks/>
        </xdr:cNvGrpSpPr>
      </xdr:nvGrpSpPr>
      <xdr:grpSpPr bwMode="auto">
        <a:xfrm>
          <a:off x="4114800" y="10029825"/>
          <a:ext cx="228600" cy="0"/>
          <a:chOff x="466" y="3952"/>
          <a:chExt cx="28" cy="16"/>
        </a:xfrm>
      </xdr:grpSpPr>
      <xdr:sp macro="" textlink="">
        <xdr:nvSpPr>
          <xdr:cNvPr id="4872936"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7"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4" name="Group 7363"/>
        <xdr:cNvGrpSpPr>
          <a:grpSpLocks/>
        </xdr:cNvGrpSpPr>
      </xdr:nvGrpSpPr>
      <xdr:grpSpPr bwMode="auto">
        <a:xfrm>
          <a:off x="4695825" y="10029825"/>
          <a:ext cx="266700" cy="0"/>
          <a:chOff x="466" y="3952"/>
          <a:chExt cx="28" cy="16"/>
        </a:xfrm>
      </xdr:grpSpPr>
      <xdr:sp macro="" textlink="">
        <xdr:nvSpPr>
          <xdr:cNvPr id="4872934"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5"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5" name="Group 7366"/>
        <xdr:cNvGrpSpPr>
          <a:grpSpLocks/>
        </xdr:cNvGrpSpPr>
      </xdr:nvGrpSpPr>
      <xdr:grpSpPr bwMode="auto">
        <a:xfrm>
          <a:off x="4114800" y="10029825"/>
          <a:ext cx="228600" cy="0"/>
          <a:chOff x="466" y="3952"/>
          <a:chExt cx="28" cy="16"/>
        </a:xfrm>
      </xdr:grpSpPr>
      <xdr:sp macro="" textlink="">
        <xdr:nvSpPr>
          <xdr:cNvPr id="4872932"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3"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6" name="Group 7369"/>
        <xdr:cNvGrpSpPr>
          <a:grpSpLocks/>
        </xdr:cNvGrpSpPr>
      </xdr:nvGrpSpPr>
      <xdr:grpSpPr bwMode="auto">
        <a:xfrm>
          <a:off x="4695825" y="10029825"/>
          <a:ext cx="266700" cy="0"/>
          <a:chOff x="466" y="3952"/>
          <a:chExt cx="28" cy="16"/>
        </a:xfrm>
      </xdr:grpSpPr>
      <xdr:sp macro="" textlink="">
        <xdr:nvSpPr>
          <xdr:cNvPr id="4872930"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1"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7" name="Group 7372"/>
        <xdr:cNvGrpSpPr>
          <a:grpSpLocks/>
        </xdr:cNvGrpSpPr>
      </xdr:nvGrpSpPr>
      <xdr:grpSpPr bwMode="auto">
        <a:xfrm>
          <a:off x="4114800" y="10029825"/>
          <a:ext cx="228600" cy="0"/>
          <a:chOff x="466" y="3952"/>
          <a:chExt cx="28" cy="16"/>
        </a:xfrm>
      </xdr:grpSpPr>
      <xdr:sp macro="" textlink="">
        <xdr:nvSpPr>
          <xdr:cNvPr id="4872928"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9"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8" name="Group 7375"/>
        <xdr:cNvGrpSpPr>
          <a:grpSpLocks/>
        </xdr:cNvGrpSpPr>
      </xdr:nvGrpSpPr>
      <xdr:grpSpPr bwMode="auto">
        <a:xfrm>
          <a:off x="4695825" y="10029825"/>
          <a:ext cx="266700" cy="0"/>
          <a:chOff x="466" y="3952"/>
          <a:chExt cx="28" cy="16"/>
        </a:xfrm>
      </xdr:grpSpPr>
      <xdr:sp macro="" textlink="">
        <xdr:nvSpPr>
          <xdr:cNvPr id="4872926"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7"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9" name="Group 7378"/>
        <xdr:cNvGrpSpPr>
          <a:grpSpLocks/>
        </xdr:cNvGrpSpPr>
      </xdr:nvGrpSpPr>
      <xdr:grpSpPr bwMode="auto">
        <a:xfrm>
          <a:off x="4114800" y="10029825"/>
          <a:ext cx="228600" cy="0"/>
          <a:chOff x="466" y="3952"/>
          <a:chExt cx="28" cy="16"/>
        </a:xfrm>
      </xdr:grpSpPr>
      <xdr:sp macro="" textlink="">
        <xdr:nvSpPr>
          <xdr:cNvPr id="4872924"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5"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0" name="Group 7381"/>
        <xdr:cNvGrpSpPr>
          <a:grpSpLocks/>
        </xdr:cNvGrpSpPr>
      </xdr:nvGrpSpPr>
      <xdr:grpSpPr bwMode="auto">
        <a:xfrm>
          <a:off x="4114800" y="10029825"/>
          <a:ext cx="228600" cy="0"/>
          <a:chOff x="466" y="3952"/>
          <a:chExt cx="28" cy="16"/>
        </a:xfrm>
      </xdr:grpSpPr>
      <xdr:sp macro="" textlink="">
        <xdr:nvSpPr>
          <xdr:cNvPr id="4872922"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3"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1" name="Group 7384"/>
        <xdr:cNvGrpSpPr>
          <a:grpSpLocks/>
        </xdr:cNvGrpSpPr>
      </xdr:nvGrpSpPr>
      <xdr:grpSpPr bwMode="auto">
        <a:xfrm>
          <a:off x="4114800" y="10029825"/>
          <a:ext cx="228600" cy="0"/>
          <a:chOff x="466" y="3952"/>
          <a:chExt cx="28" cy="16"/>
        </a:xfrm>
      </xdr:grpSpPr>
      <xdr:sp macro="" textlink="">
        <xdr:nvSpPr>
          <xdr:cNvPr id="4872920"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1"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2" name="Group 7387"/>
        <xdr:cNvGrpSpPr>
          <a:grpSpLocks/>
        </xdr:cNvGrpSpPr>
      </xdr:nvGrpSpPr>
      <xdr:grpSpPr bwMode="auto">
        <a:xfrm>
          <a:off x="4114800" y="10029825"/>
          <a:ext cx="228600" cy="0"/>
          <a:chOff x="466" y="3952"/>
          <a:chExt cx="28" cy="16"/>
        </a:xfrm>
      </xdr:grpSpPr>
      <xdr:sp macro="" textlink="">
        <xdr:nvSpPr>
          <xdr:cNvPr id="4872918"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9"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3" name="Group 7390"/>
        <xdr:cNvGrpSpPr>
          <a:grpSpLocks/>
        </xdr:cNvGrpSpPr>
      </xdr:nvGrpSpPr>
      <xdr:grpSpPr bwMode="auto">
        <a:xfrm>
          <a:off x="4114800" y="10029825"/>
          <a:ext cx="228600" cy="0"/>
          <a:chOff x="466" y="3952"/>
          <a:chExt cx="28" cy="16"/>
        </a:xfrm>
      </xdr:grpSpPr>
      <xdr:sp macro="" textlink="">
        <xdr:nvSpPr>
          <xdr:cNvPr id="4872916"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7"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4" name="Group 7393"/>
        <xdr:cNvGrpSpPr>
          <a:grpSpLocks/>
        </xdr:cNvGrpSpPr>
      </xdr:nvGrpSpPr>
      <xdr:grpSpPr bwMode="auto">
        <a:xfrm>
          <a:off x="4695825" y="10029825"/>
          <a:ext cx="266700" cy="0"/>
          <a:chOff x="466" y="3952"/>
          <a:chExt cx="28" cy="16"/>
        </a:xfrm>
      </xdr:grpSpPr>
      <xdr:sp macro="" textlink="">
        <xdr:nvSpPr>
          <xdr:cNvPr id="4872914"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5"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5" name="Group 7396"/>
        <xdr:cNvGrpSpPr>
          <a:grpSpLocks/>
        </xdr:cNvGrpSpPr>
      </xdr:nvGrpSpPr>
      <xdr:grpSpPr bwMode="auto">
        <a:xfrm>
          <a:off x="4695825" y="10029825"/>
          <a:ext cx="266700" cy="0"/>
          <a:chOff x="466" y="3952"/>
          <a:chExt cx="28" cy="16"/>
        </a:xfrm>
      </xdr:grpSpPr>
      <xdr:sp macro="" textlink="">
        <xdr:nvSpPr>
          <xdr:cNvPr id="4872912"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3"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6" name="Group 7399"/>
        <xdr:cNvGrpSpPr>
          <a:grpSpLocks/>
        </xdr:cNvGrpSpPr>
      </xdr:nvGrpSpPr>
      <xdr:grpSpPr bwMode="auto">
        <a:xfrm>
          <a:off x="4695825" y="10029825"/>
          <a:ext cx="266700" cy="0"/>
          <a:chOff x="466" y="3952"/>
          <a:chExt cx="28" cy="16"/>
        </a:xfrm>
      </xdr:grpSpPr>
      <xdr:sp macro="" textlink="">
        <xdr:nvSpPr>
          <xdr:cNvPr id="4872910"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1"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7" name="Group 7402"/>
        <xdr:cNvGrpSpPr>
          <a:grpSpLocks/>
        </xdr:cNvGrpSpPr>
      </xdr:nvGrpSpPr>
      <xdr:grpSpPr bwMode="auto">
        <a:xfrm>
          <a:off x="4695825" y="10029825"/>
          <a:ext cx="266700" cy="0"/>
          <a:chOff x="466" y="3952"/>
          <a:chExt cx="28" cy="16"/>
        </a:xfrm>
      </xdr:grpSpPr>
      <xdr:sp macro="" textlink="">
        <xdr:nvSpPr>
          <xdr:cNvPr id="4872908"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9"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8" name="Group 7405"/>
        <xdr:cNvGrpSpPr>
          <a:grpSpLocks/>
        </xdr:cNvGrpSpPr>
      </xdr:nvGrpSpPr>
      <xdr:grpSpPr bwMode="auto">
        <a:xfrm>
          <a:off x="4695825" y="10029825"/>
          <a:ext cx="266700" cy="0"/>
          <a:chOff x="466" y="3952"/>
          <a:chExt cx="28" cy="16"/>
        </a:xfrm>
      </xdr:grpSpPr>
      <xdr:sp macro="" textlink="">
        <xdr:nvSpPr>
          <xdr:cNvPr id="4872906"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7"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9" name="Group 7408"/>
        <xdr:cNvGrpSpPr>
          <a:grpSpLocks/>
        </xdr:cNvGrpSpPr>
      </xdr:nvGrpSpPr>
      <xdr:grpSpPr bwMode="auto">
        <a:xfrm>
          <a:off x="4114800" y="10029825"/>
          <a:ext cx="228600" cy="0"/>
          <a:chOff x="466" y="3952"/>
          <a:chExt cx="28" cy="16"/>
        </a:xfrm>
      </xdr:grpSpPr>
      <xdr:sp macro="" textlink="">
        <xdr:nvSpPr>
          <xdr:cNvPr id="4872904"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5"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0" name="Group 7414"/>
        <xdr:cNvGrpSpPr>
          <a:grpSpLocks/>
        </xdr:cNvGrpSpPr>
      </xdr:nvGrpSpPr>
      <xdr:grpSpPr bwMode="auto">
        <a:xfrm>
          <a:off x="4695825" y="10029825"/>
          <a:ext cx="266700" cy="0"/>
          <a:chOff x="466" y="3952"/>
          <a:chExt cx="28" cy="16"/>
        </a:xfrm>
      </xdr:grpSpPr>
      <xdr:sp macro="" textlink="">
        <xdr:nvSpPr>
          <xdr:cNvPr id="4872902"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3"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1" name="Group 7417"/>
        <xdr:cNvGrpSpPr>
          <a:grpSpLocks/>
        </xdr:cNvGrpSpPr>
      </xdr:nvGrpSpPr>
      <xdr:grpSpPr bwMode="auto">
        <a:xfrm>
          <a:off x="4695825" y="10029825"/>
          <a:ext cx="266700" cy="0"/>
          <a:chOff x="466" y="3952"/>
          <a:chExt cx="28" cy="16"/>
        </a:xfrm>
      </xdr:grpSpPr>
      <xdr:sp macro="" textlink="">
        <xdr:nvSpPr>
          <xdr:cNvPr id="4872900"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1"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882" name="Group 7420"/>
        <xdr:cNvGrpSpPr>
          <a:grpSpLocks/>
        </xdr:cNvGrpSpPr>
      </xdr:nvGrpSpPr>
      <xdr:grpSpPr bwMode="auto">
        <a:xfrm>
          <a:off x="5476875" y="10029825"/>
          <a:ext cx="228600" cy="0"/>
          <a:chOff x="466" y="3952"/>
          <a:chExt cx="28" cy="16"/>
        </a:xfrm>
      </xdr:grpSpPr>
      <xdr:sp macro="" textlink="">
        <xdr:nvSpPr>
          <xdr:cNvPr id="4872898"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9"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3" name="Group 7423"/>
        <xdr:cNvGrpSpPr>
          <a:grpSpLocks/>
        </xdr:cNvGrpSpPr>
      </xdr:nvGrpSpPr>
      <xdr:grpSpPr bwMode="auto">
        <a:xfrm>
          <a:off x="4695825" y="10029825"/>
          <a:ext cx="266700" cy="0"/>
          <a:chOff x="466" y="3952"/>
          <a:chExt cx="28" cy="16"/>
        </a:xfrm>
      </xdr:grpSpPr>
      <xdr:sp macro="" textlink="">
        <xdr:nvSpPr>
          <xdr:cNvPr id="4872896"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7"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4" name="Group 7426"/>
        <xdr:cNvGrpSpPr>
          <a:grpSpLocks/>
        </xdr:cNvGrpSpPr>
      </xdr:nvGrpSpPr>
      <xdr:grpSpPr bwMode="auto">
        <a:xfrm>
          <a:off x="4695825" y="10029825"/>
          <a:ext cx="266700" cy="0"/>
          <a:chOff x="466" y="3952"/>
          <a:chExt cx="28" cy="16"/>
        </a:xfrm>
      </xdr:grpSpPr>
      <xdr:sp macro="" textlink="">
        <xdr:nvSpPr>
          <xdr:cNvPr id="4872894"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5"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5" name="Group 7429"/>
        <xdr:cNvGrpSpPr>
          <a:grpSpLocks/>
        </xdr:cNvGrpSpPr>
      </xdr:nvGrpSpPr>
      <xdr:grpSpPr bwMode="auto">
        <a:xfrm>
          <a:off x="4695825" y="10029825"/>
          <a:ext cx="266700" cy="0"/>
          <a:chOff x="466" y="3952"/>
          <a:chExt cx="28" cy="16"/>
        </a:xfrm>
      </xdr:grpSpPr>
      <xdr:sp macro="" textlink="">
        <xdr:nvSpPr>
          <xdr:cNvPr id="4872892"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3"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6" name="Group 7432"/>
        <xdr:cNvGrpSpPr>
          <a:grpSpLocks/>
        </xdr:cNvGrpSpPr>
      </xdr:nvGrpSpPr>
      <xdr:grpSpPr bwMode="auto">
        <a:xfrm>
          <a:off x="4695825" y="10029825"/>
          <a:ext cx="266700" cy="0"/>
          <a:chOff x="466" y="3952"/>
          <a:chExt cx="28" cy="16"/>
        </a:xfrm>
      </xdr:grpSpPr>
      <xdr:sp macro="" textlink="">
        <xdr:nvSpPr>
          <xdr:cNvPr id="4872890"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1"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887" name="Group 7435"/>
        <xdr:cNvGrpSpPr>
          <a:grpSpLocks/>
        </xdr:cNvGrpSpPr>
      </xdr:nvGrpSpPr>
      <xdr:grpSpPr bwMode="auto">
        <a:xfrm>
          <a:off x="4572000" y="10029825"/>
          <a:ext cx="228600" cy="0"/>
          <a:chOff x="466" y="3952"/>
          <a:chExt cx="28" cy="16"/>
        </a:xfrm>
      </xdr:grpSpPr>
      <xdr:sp macro="" textlink="">
        <xdr:nvSpPr>
          <xdr:cNvPr id="4872888"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89"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763"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2764"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230344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859"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860"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68795506744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2EB3982-4834-4B29-AC99-54E80FA87C0C}" protected="1">
  <header guid="{D2EB3982-4834-4B29-AC99-54E80FA87C0C}" dateTime="2019-08-21T19:30:46" maxSheetId="29" userName="Akhilesh Kumar Singh {अखिलेश कुमार सिंह}"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8.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11.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drawing" Target="../drawings/drawing12.xml"/><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drawing" Target="../drawings/drawing14.xml"/><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drawing" Target="../drawings/drawing16.x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drawing" Target="../drawings/drawing22.xml"/><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 sqref="B1:H1"/>
    </sheetView>
  </sheetViews>
  <sheetFormatPr defaultRowHeight="16.5"/>
  <cols>
    <col min="1" max="1" width="18" customWidth="1"/>
    <col min="2" max="2" width="71.875" customWidth="1"/>
  </cols>
  <sheetData>
    <row r="1" spans="1:8" ht="39" customHeight="1">
      <c r="A1" s="332" t="s">
        <v>476</v>
      </c>
      <c r="B1" s="1358" t="s">
        <v>615</v>
      </c>
      <c r="C1" s="1359"/>
      <c r="D1" s="1359"/>
      <c r="E1" s="1359"/>
      <c r="F1" s="1359"/>
      <c r="G1" s="1359"/>
      <c r="H1" s="1359"/>
    </row>
    <row r="2" spans="1:8">
      <c r="B2" s="577"/>
    </row>
    <row r="3" spans="1:8">
      <c r="A3" t="s">
        <v>311</v>
      </c>
      <c r="B3" s="792" t="s">
        <v>614</v>
      </c>
    </row>
    <row r="5" spans="1:8">
      <c r="A5" t="s">
        <v>312</v>
      </c>
      <c r="B5" s="1356" t="s">
        <v>617</v>
      </c>
      <c r="C5" s="1357"/>
      <c r="D5" s="1357"/>
      <c r="E5" s="1357"/>
      <c r="F5" s="1357"/>
      <c r="G5" s="1357"/>
      <c r="H5" s="1357"/>
    </row>
    <row r="7" spans="1:8">
      <c r="B7" s="1275"/>
    </row>
  </sheetData>
  <sheetProtection formatColumns="0" formatRows="0" selectLockedCells="1" selectUnlockedCells="1"/>
  <customSheetViews>
    <customSheetView guid="{C89BD881-89BF-49A1-A2BB-B3E49D7EADD8}" state="hidden">
      <selection activeCell="B1" sqref="B1:H1"/>
      <pageMargins left="0.75" right="0.75" top="1" bottom="1" header="0.5" footer="0.5"/>
      <pageSetup orientation="portrait" r:id="rId1"/>
      <headerFooter alignWithMargins="0"/>
    </customSheetView>
    <customSheetView guid="{9192CCC7-14EF-4825-8EC0-65D309E25FBD}" state="hidden">
      <selection activeCell="E13" sqref="E13"/>
      <pageMargins left="0.75" right="0.75" top="1" bottom="1" header="0.5" footer="0.5"/>
      <pageSetup orientation="portrait" r:id="rId2"/>
      <headerFooter alignWithMargins="0"/>
    </customSheetView>
    <customSheetView guid="{498493C3-769C-4143-9114-C68CD1D40B11}" state="hidden">
      <selection activeCell="B13" sqref="B13"/>
      <pageMargins left="0.75" right="0.75" top="1" bottom="1" header="0.5" footer="0.5"/>
      <pageSetup orientation="portrait" r:id="rId3"/>
      <headerFooter alignWithMargins="0"/>
    </customSheetView>
    <customSheetView guid="{C431BC99-7569-44AB-83F6-AB73BDED3783}" state="hidden">
      <selection activeCell="B11" sqref="B11"/>
      <pageMargins left="0.75" right="0.75" top="1" bottom="1" header="0.5" footer="0.5"/>
      <pageSetup orientation="portrait" r:id="rId4"/>
      <headerFooter alignWithMargins="0"/>
    </customSheetView>
    <customSheetView guid="{E97134B6-5E8D-4951-8DA0-73D065532361}" state="hidden">
      <selection activeCell="B1" sqref="B1:H1"/>
      <pageMargins left="0.75" right="0.75" top="1" bottom="1" header="0.5" footer="0.5"/>
      <pageSetup orientation="portrait" r:id="rId5"/>
      <headerFooter alignWithMargins="0"/>
    </customSheetView>
    <customSheetView guid="{D0757F9E-DF41-4B40-A5E5-F4F8FDD8D61D}" state="hidden">
      <selection activeCell="B6" sqref="B6"/>
      <pageMargins left="0.75" right="0.75" top="1" bottom="1" header="0.5" footer="0.5"/>
      <pageSetup orientation="portrait" r:id="rId6"/>
      <headerFooter alignWithMargins="0"/>
    </customSheetView>
    <customSheetView guid="{EE46BCD1-F715-4FA9-A5FC-1B125AD601E0}" state="hidden">
      <selection activeCell="B5" sqref="B5:H5"/>
      <pageMargins left="0.75" right="0.75" top="1" bottom="1" header="0.5" footer="0.5"/>
      <pageSetup orientation="portrait" r:id="rId7"/>
      <headerFooter alignWithMargins="0"/>
    </customSheetView>
    <customSheetView guid="{4AA1107B-A795-4744-B566-827168772C7A}" state="hidden">
      <selection activeCell="B2" sqref="B2"/>
      <pageMargins left="0.75" right="0.75" top="1" bottom="1" header="0.5" footer="0.5"/>
      <pageSetup orientation="portrait" r:id="rId8"/>
      <headerFooter alignWithMargins="0"/>
    </customSheetView>
    <customSheetView guid="{B23AD343-29DA-4CE0-BD10-47BF44F3782F}" state="hidden">
      <selection activeCell="B10" sqref="B10"/>
      <pageMargins left="0.75" right="0.75" top="1" bottom="1" header="0.5" footer="0.5"/>
      <pageSetup orientation="portrait" r:id="rId9"/>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A7DBDDEF-9245-44C6-9EBF-032DB6E1C0A2}" state="hidden">
      <selection activeCell="B8" sqref="B8"/>
      <pageMargins left="0.75" right="0.75" top="1" bottom="1" header="0.5" footer="0.5"/>
      <pageSetup orientation="portrait" r:id="rId12"/>
      <headerFooter alignWithMargins="0"/>
    </customSheetView>
    <customSheetView guid="{7487ED9F-BBED-4B2A-9631-22F1A430946B}" state="hidden">
      <selection activeCell="B2" sqref="B2"/>
      <pageMargins left="0.75" right="0.75" top="1" bottom="1" header="0.5" footer="0.5"/>
      <pageSetup orientation="portrait" r:id="rId13"/>
      <headerFooter alignWithMargins="0"/>
    </customSheetView>
    <customSheetView guid="{B3CE7B10-A914-4559-A6DA-AED8C22AFD6D}" state="hidden">
      <selection activeCell="B7" sqref="B7"/>
      <pageMargins left="0.75" right="0.75" top="1" bottom="1" header="0.5" footer="0.5"/>
      <pageSetup orientation="portrait" r:id="rId14"/>
      <headerFooter alignWithMargins="0"/>
    </customSheetView>
    <customSheetView guid="{D53177B2-31EC-4222-B97A-A37DCFD9E45B}" state="hidden">
      <selection activeCell="B1" sqref="B1:H1"/>
      <pageMargins left="0.75" right="0.75" top="1" bottom="1" header="0.5" footer="0.5"/>
      <pageSetup orientation="portrait" r:id="rId15"/>
      <headerFooter alignWithMargins="0"/>
    </customSheetView>
    <customSheetView guid="{223BC0FC-814D-40F0-9795-CE82A16FF3A5}" state="hidden">
      <selection activeCell="B10" sqref="B10"/>
      <pageMargins left="0.75" right="0.75" top="1" bottom="1" header="0.5" footer="0.5"/>
      <pageSetup orientation="portrait" r:id="rId16"/>
      <headerFooter alignWithMargins="0"/>
    </customSheetView>
    <customSheetView guid="{B835C05C-B615-4DCB-982D-4519616B3CD8}" state="hidden">
      <selection activeCell="B11" sqref="B11"/>
      <pageMargins left="0.75" right="0.75" top="1" bottom="1" header="0.5" footer="0.5"/>
      <pageSetup orientation="portrait" r:id="rId17"/>
      <headerFooter alignWithMargins="0"/>
    </customSheetView>
    <customSheetView guid="{A34CC49F-E309-4C23-B4F6-1E3B307C10D1}" state="hidden">
      <selection activeCell="B12" sqref="B12"/>
      <pageMargins left="0.75" right="0.75" top="1" bottom="1" header="0.5" footer="0.5"/>
      <pageSetup orientation="portrait" r:id="rId18"/>
      <headerFooter alignWithMargins="0"/>
    </customSheetView>
    <customSheetView guid="{5F75916B-1EC9-47CD-8D9A-97CF74A07B5D}" state="hidden">
      <selection activeCell="E16" sqref="E16"/>
      <pageMargins left="0.75" right="0.75" top="1" bottom="1" header="0.5" footer="0.5"/>
      <pageSetup orientation="portrait" r:id="rId19"/>
      <headerFooter alignWithMargins="0"/>
    </customSheetView>
  </customSheetViews>
  <mergeCells count="2">
    <mergeCell ref="B5:H5"/>
    <mergeCell ref="B1:H1"/>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J17"/>
  <sheetViews>
    <sheetView showGridLines="0" view="pageBreakPreview" zoomScale="110" zoomScaleNormal="100" zoomScaleSheetLayoutView="110" workbookViewId="0">
      <selection activeCell="L12" sqref="L12"/>
    </sheetView>
  </sheetViews>
  <sheetFormatPr defaultColWidth="8" defaultRowHeight="13.5"/>
  <cols>
    <col min="1" max="1" width="8.625" style="34" customWidth="1"/>
    <col min="2" max="2" width="11.125" style="34" customWidth="1"/>
    <col min="3" max="4" width="38.625" style="34" customWidth="1"/>
    <col min="5" max="5" width="11.25" style="34" customWidth="1"/>
    <col min="6" max="6" width="8.625" style="28" customWidth="1"/>
    <col min="7" max="9" width="8" style="28" customWidth="1"/>
    <col min="10" max="16384" width="8" style="19"/>
  </cols>
  <sheetData>
    <row r="1" spans="1:10" ht="30.75" customHeight="1">
      <c r="A1" s="791"/>
      <c r="B1" s="1360"/>
      <c r="C1" s="1361"/>
      <c r="D1" s="1361"/>
      <c r="E1" s="1362"/>
      <c r="F1" s="333"/>
      <c r="G1" s="1231"/>
      <c r="H1" s="17"/>
      <c r="I1" s="17"/>
      <c r="J1" s="18"/>
    </row>
    <row r="2" spans="1:10" ht="71.25" customHeight="1">
      <c r="A2" s="1377" t="s">
        <v>313</v>
      </c>
      <c r="B2" s="1365" t="str">
        <f>Basic!B1</f>
        <v xml:space="preserve">Transformer Package-TR09 for 7 X 500 MVA, 765/400 kV 1- Phase ICT’s at Bhadla-II PS (Jodhpur) under Transmission scheme for solar energy zones in Rajasthan
</v>
      </c>
      <c r="C2" s="1366"/>
      <c r="D2" s="1366"/>
      <c r="E2" s="1367"/>
      <c r="F2" s="1377" t="str">
        <f>"Transformer Package: " &amp;Basic!B3</f>
        <v>Transformer Package: TR-09</v>
      </c>
      <c r="G2" s="16"/>
      <c r="H2" s="17"/>
      <c r="I2" s="17"/>
      <c r="J2" s="18"/>
    </row>
    <row r="3" spans="1:10" ht="23.25" customHeight="1">
      <c r="A3" s="1378"/>
      <c r="B3" s="1368" t="str">
        <f>Basic!B5</f>
        <v xml:space="preserve">Specification No: CC-CS/912-NR1/TR-3994/3/G10 </v>
      </c>
      <c r="C3" s="1369"/>
      <c r="D3" s="1369"/>
      <c r="E3" s="1370"/>
      <c r="F3" s="1378"/>
      <c r="G3" s="16"/>
      <c r="H3" s="17"/>
      <c r="I3" s="17"/>
      <c r="J3" s="18"/>
    </row>
    <row r="4" spans="1:10" ht="39.950000000000003" customHeight="1">
      <c r="A4" s="1378"/>
      <c r="B4" s="331">
        <v>1</v>
      </c>
      <c r="C4" s="1363" t="s">
        <v>460</v>
      </c>
      <c r="D4" s="1363"/>
      <c r="E4" s="1364"/>
      <c r="F4" s="1378"/>
      <c r="G4" s="23"/>
      <c r="H4" s="793" t="s">
        <v>477</v>
      </c>
      <c r="I4" s="17"/>
      <c r="J4" s="18"/>
    </row>
    <row r="5" spans="1:10" ht="30" customHeight="1">
      <c r="A5" s="1378"/>
      <c r="B5" s="331">
        <v>2</v>
      </c>
      <c r="C5" s="1363" t="s">
        <v>459</v>
      </c>
      <c r="D5" s="1363"/>
      <c r="E5" s="1364"/>
      <c r="F5" s="1378"/>
      <c r="G5" s="16"/>
      <c r="H5" s="17"/>
      <c r="I5" s="17"/>
      <c r="J5" s="18"/>
    </row>
    <row r="6" spans="1:10" s="28" customFormat="1" ht="30" customHeight="1">
      <c r="A6" s="1378"/>
      <c r="B6" s="331">
        <v>3</v>
      </c>
      <c r="C6" s="1363" t="s">
        <v>271</v>
      </c>
      <c r="D6" s="1363"/>
      <c r="E6" s="1364"/>
      <c r="F6" s="1378"/>
      <c r="G6" s="16"/>
      <c r="H6" s="17"/>
      <c r="I6" s="17"/>
      <c r="J6" s="17"/>
    </row>
    <row r="7" spans="1:10" ht="62.25" hidden="1" customHeight="1">
      <c r="A7" s="1378"/>
      <c r="B7" s="331">
        <v>4</v>
      </c>
      <c r="C7" s="1363" t="s">
        <v>461</v>
      </c>
      <c r="D7" s="1363"/>
      <c r="E7" s="1364"/>
      <c r="F7" s="1378"/>
      <c r="G7" s="16"/>
      <c r="H7" s="17"/>
      <c r="I7" s="17"/>
      <c r="J7" s="18"/>
    </row>
    <row r="8" spans="1:10" ht="9.75" customHeight="1">
      <c r="A8" s="1378"/>
      <c r="B8" s="21"/>
      <c r="C8" s="20"/>
      <c r="D8" s="20"/>
      <c r="E8" s="22"/>
      <c r="F8" s="1378"/>
      <c r="G8" s="16"/>
      <c r="H8" s="17"/>
      <c r="I8" s="17"/>
      <c r="J8" s="18"/>
    </row>
    <row r="9" spans="1:10" ht="23.25" customHeight="1">
      <c r="A9" s="1378"/>
      <c r="B9" s="1384"/>
      <c r="C9" s="1385"/>
      <c r="D9" s="1385"/>
      <c r="E9" s="1386"/>
      <c r="F9" s="1378"/>
      <c r="G9" s="16"/>
      <c r="H9" s="17"/>
      <c r="I9" s="17"/>
      <c r="J9" s="18"/>
    </row>
    <row r="10" spans="1:10" ht="10.5" customHeight="1">
      <c r="A10" s="1378"/>
      <c r="B10" s="24"/>
      <c r="C10" s="25"/>
      <c r="D10" s="25"/>
      <c r="E10" s="26"/>
      <c r="F10" s="1378"/>
      <c r="G10" s="16"/>
      <c r="H10" s="17"/>
      <c r="I10" s="17"/>
      <c r="J10" s="18"/>
    </row>
    <row r="11" spans="1:10" ht="24" customHeight="1">
      <c r="A11" s="1378"/>
      <c r="B11" s="1382" t="s">
        <v>394</v>
      </c>
      <c r="C11" s="1383"/>
      <c r="D11" s="1383"/>
      <c r="E11" s="27"/>
      <c r="F11" s="1378"/>
    </row>
    <row r="12" spans="1:10" ht="47.25" customHeight="1">
      <c r="A12" s="1379"/>
      <c r="B12" s="1371" t="s">
        <v>395</v>
      </c>
      <c r="C12" s="1372"/>
      <c r="D12" s="1372"/>
      <c r="E12" s="29"/>
      <c r="F12" s="1379"/>
      <c r="G12" s="16"/>
      <c r="H12" s="17"/>
      <c r="I12" s="17"/>
      <c r="J12" s="18"/>
    </row>
    <row r="13" spans="1:10" ht="24" customHeight="1">
      <c r="A13" s="1376"/>
      <c r="B13" s="1373" t="s">
        <v>396</v>
      </c>
      <c r="C13" s="1374"/>
      <c r="D13" s="1374"/>
      <c r="E13" s="27"/>
      <c r="F13" s="1375"/>
      <c r="G13" s="30"/>
      <c r="H13" s="30"/>
      <c r="I13" s="30"/>
      <c r="J13" s="30"/>
    </row>
    <row r="14" spans="1:10" ht="15.95" customHeight="1">
      <c r="A14" s="1376"/>
      <c r="B14" s="1380" t="s">
        <v>397</v>
      </c>
      <c r="C14" s="1381"/>
      <c r="D14" s="1381"/>
      <c r="E14" s="31"/>
      <c r="F14" s="1375"/>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password="EDA3" sheet="1" objects="1" scenarios="1" formatColumns="0" formatRows="0" selectLockedCells="1"/>
  <customSheetViews>
    <customSheetView guid="{C89BD881-89BF-49A1-A2BB-B3E49D7EADD8}" scale="110" showPageBreaks="1" showGridLines="0" fitToPage="1" printArea="1" hiddenRows="1" view="pageBreakPreview">
      <selection activeCell="L12" sqref="L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9192CCC7-14EF-4825-8EC0-65D309E25FBD}" scale="110" showPageBreaks="1" showGridLines="0" fitToPage="1" printArea="1" hiddenRows="1" view="pageBreakPreview">
      <selection activeCell="M12" sqref="M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5F75916B-1EC9-47CD-8D9A-97CF74A07B5D}" scale="110" showPageBreaks="1" showGridLines="0" fitToPage="1" printArea="1" hiddenRows="1" view="pageBreakPreview">
      <selection activeCell="L12" sqref="L12"/>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19" zoomScaleNormal="100" zoomScaleSheetLayoutView="100" workbookViewId="0">
      <selection activeCell="D41" sqref="D41"/>
    </sheetView>
  </sheetViews>
  <sheetFormatPr defaultRowHeight="16.5"/>
  <cols>
    <col min="1" max="1" width="9" style="337"/>
    <col min="2" max="2" width="9" style="338"/>
    <col min="3" max="3" width="72.625" style="338" customWidth="1"/>
    <col min="4" max="4" width="66.125" style="351" customWidth="1"/>
    <col min="5" max="16384" width="9" style="336"/>
  </cols>
  <sheetData>
    <row r="1" spans="1:11" ht="45" customHeight="1">
      <c r="A1" s="1387" t="s">
        <v>579</v>
      </c>
      <c r="B1" s="1387"/>
      <c r="C1" s="1387"/>
      <c r="D1" s="334"/>
      <c r="E1" s="335"/>
      <c r="F1" s="335"/>
      <c r="G1" s="335"/>
      <c r="H1" s="335"/>
      <c r="I1" s="335"/>
      <c r="J1" s="335"/>
      <c r="K1" s="335"/>
    </row>
    <row r="2" spans="1:11" ht="18" customHeight="1">
      <c r="C2" s="339"/>
      <c r="D2" s="340"/>
      <c r="E2" s="341"/>
      <c r="F2" s="341"/>
      <c r="G2" s="341"/>
      <c r="H2" s="341"/>
      <c r="I2" s="341"/>
      <c r="J2" s="341"/>
      <c r="K2" s="341"/>
    </row>
    <row r="3" spans="1:11" ht="18" customHeight="1">
      <c r="A3" s="342" t="s">
        <v>342</v>
      </c>
      <c r="B3" s="339" t="s">
        <v>315</v>
      </c>
      <c r="C3" s="339"/>
      <c r="D3" s="343"/>
      <c r="E3" s="344"/>
      <c r="F3" s="344"/>
      <c r="G3" s="344"/>
      <c r="H3" s="344"/>
      <c r="I3" s="344"/>
      <c r="J3" s="344"/>
      <c r="K3" s="344"/>
    </row>
    <row r="4" spans="1:11" ht="18" customHeight="1">
      <c r="B4" s="345" t="s">
        <v>373</v>
      </c>
      <c r="C4" s="346" t="s">
        <v>331</v>
      </c>
      <c r="D4" s="343"/>
      <c r="E4" s="344"/>
      <c r="F4" s="344"/>
      <c r="G4" s="344"/>
      <c r="H4" s="344"/>
      <c r="I4" s="344"/>
      <c r="J4" s="344"/>
      <c r="K4" s="344"/>
    </row>
    <row r="5" spans="1:11" ht="38.1" customHeight="1">
      <c r="B5" s="345" t="s">
        <v>376</v>
      </c>
      <c r="C5" s="346" t="s">
        <v>447</v>
      </c>
      <c r="D5" s="343"/>
      <c r="E5" s="344"/>
      <c r="F5" s="344"/>
      <c r="G5" s="344"/>
      <c r="H5" s="344"/>
      <c r="I5" s="344"/>
      <c r="J5" s="344"/>
      <c r="K5" s="344"/>
    </row>
    <row r="6" spans="1:11" ht="18" customHeight="1">
      <c r="B6" s="345" t="s">
        <v>432</v>
      </c>
      <c r="C6" s="346" t="s">
        <v>139</v>
      </c>
      <c r="D6" s="343"/>
      <c r="E6" s="344"/>
      <c r="F6" s="344"/>
      <c r="G6" s="344"/>
      <c r="H6" s="344"/>
      <c r="I6" s="344"/>
      <c r="J6" s="344"/>
      <c r="K6" s="344"/>
    </row>
    <row r="7" spans="1:11" ht="18" customHeight="1">
      <c r="B7" s="345" t="s">
        <v>433</v>
      </c>
      <c r="C7" s="346" t="s">
        <v>448</v>
      </c>
      <c r="D7" s="343"/>
      <c r="E7" s="344"/>
      <c r="F7" s="344"/>
      <c r="G7" s="344"/>
      <c r="H7" s="344"/>
      <c r="I7" s="344"/>
      <c r="J7" s="344"/>
      <c r="K7" s="344"/>
    </row>
    <row r="8" spans="1:11" ht="18" customHeight="1">
      <c r="B8" s="345" t="s">
        <v>449</v>
      </c>
      <c r="C8" s="346" t="s">
        <v>450</v>
      </c>
      <c r="D8" s="343"/>
      <c r="E8" s="344"/>
      <c r="F8" s="344"/>
      <c r="G8" s="344"/>
      <c r="H8" s="344"/>
      <c r="I8" s="344"/>
      <c r="J8" s="344"/>
      <c r="K8" s="344"/>
    </row>
    <row r="9" spans="1:11" ht="18" customHeight="1">
      <c r="B9" s="345" t="s">
        <v>451</v>
      </c>
      <c r="C9" s="346" t="s">
        <v>452</v>
      </c>
      <c r="D9" s="343"/>
      <c r="E9" s="344"/>
      <c r="F9" s="344"/>
      <c r="G9" s="344"/>
      <c r="H9" s="344"/>
      <c r="I9" s="344"/>
      <c r="J9" s="344"/>
      <c r="K9" s="344"/>
    </row>
    <row r="10" spans="1:11" ht="18" customHeight="1">
      <c r="B10" s="345"/>
      <c r="C10" s="346"/>
      <c r="D10" s="343"/>
      <c r="E10" s="344"/>
      <c r="F10" s="344"/>
      <c r="G10" s="344"/>
      <c r="H10" s="344"/>
      <c r="I10" s="344"/>
      <c r="J10" s="344"/>
      <c r="K10" s="344"/>
    </row>
    <row r="11" spans="1:11" ht="18" customHeight="1">
      <c r="A11" s="342" t="s">
        <v>343</v>
      </c>
      <c r="B11" s="339" t="s">
        <v>316</v>
      </c>
      <c r="C11" s="339"/>
      <c r="D11" s="343"/>
      <c r="E11" s="344"/>
      <c r="F11" s="344"/>
      <c r="G11" s="344"/>
      <c r="H11" s="344"/>
      <c r="I11" s="344"/>
      <c r="J11" s="344"/>
      <c r="K11" s="344"/>
    </row>
    <row r="12" spans="1:11" ht="18" customHeight="1">
      <c r="B12" s="1388" t="s">
        <v>317</v>
      </c>
      <c r="C12" s="1388"/>
      <c r="D12" s="348"/>
      <c r="E12" s="344"/>
      <c r="F12" s="344"/>
      <c r="G12" s="344"/>
      <c r="H12" s="344"/>
      <c r="I12" s="344"/>
      <c r="J12" s="344"/>
      <c r="K12" s="344"/>
    </row>
    <row r="13" spans="1:11" ht="18" customHeight="1">
      <c r="B13" s="349"/>
      <c r="C13" s="346" t="s">
        <v>318</v>
      </c>
      <c r="D13" s="343"/>
      <c r="E13" s="344"/>
      <c r="F13" s="344"/>
      <c r="G13" s="344"/>
      <c r="H13" s="344"/>
      <c r="I13" s="344"/>
      <c r="J13" s="344"/>
      <c r="K13" s="344"/>
    </row>
    <row r="14" spans="1:11" ht="18" customHeight="1">
      <c r="B14" s="1388" t="s">
        <v>319</v>
      </c>
      <c r="C14" s="1388"/>
      <c r="D14" s="348"/>
      <c r="E14" s="344"/>
      <c r="F14" s="344"/>
      <c r="G14" s="344"/>
      <c r="H14" s="344"/>
      <c r="I14" s="344"/>
      <c r="J14" s="344"/>
      <c r="K14" s="344"/>
    </row>
    <row r="15" spans="1:11" ht="38.1" customHeight="1">
      <c r="B15" s="350" t="s">
        <v>332</v>
      </c>
      <c r="C15" s="346" t="s">
        <v>140</v>
      </c>
      <c r="D15" s="343"/>
      <c r="E15" s="344"/>
      <c r="F15" s="344"/>
      <c r="G15" s="344"/>
      <c r="H15" s="344"/>
      <c r="I15" s="344"/>
      <c r="J15" s="344"/>
      <c r="K15" s="344"/>
    </row>
    <row r="16" spans="1:11" ht="24.75" customHeight="1">
      <c r="B16" s="350" t="s">
        <v>332</v>
      </c>
      <c r="C16" s="346" t="s">
        <v>456</v>
      </c>
      <c r="D16" s="343"/>
      <c r="E16" s="344"/>
      <c r="F16" s="344"/>
      <c r="G16" s="344"/>
      <c r="H16" s="344"/>
      <c r="I16" s="344"/>
      <c r="J16" s="344"/>
      <c r="K16" s="344"/>
    </row>
    <row r="17" spans="2:11" ht="42" customHeight="1">
      <c r="B17" s="350" t="s">
        <v>332</v>
      </c>
      <c r="C17" s="346" t="s">
        <v>457</v>
      </c>
      <c r="D17" s="343"/>
      <c r="E17" s="344"/>
      <c r="F17" s="344"/>
      <c r="G17" s="344"/>
      <c r="H17" s="344"/>
      <c r="I17" s="344"/>
      <c r="J17" s="344"/>
      <c r="K17" s="344"/>
    </row>
    <row r="18" spans="2:11" ht="18" customHeight="1">
      <c r="B18" s="350" t="s">
        <v>332</v>
      </c>
      <c r="C18" s="346" t="s">
        <v>320</v>
      </c>
      <c r="D18" s="343"/>
      <c r="E18" s="344"/>
      <c r="F18" s="344"/>
      <c r="G18" s="344"/>
      <c r="H18" s="344"/>
      <c r="I18" s="344"/>
      <c r="J18" s="344"/>
      <c r="K18" s="344"/>
    </row>
    <row r="19" spans="2:11" ht="18" customHeight="1">
      <c r="B19" s="350" t="s">
        <v>332</v>
      </c>
      <c r="C19" s="346" t="s">
        <v>446</v>
      </c>
      <c r="D19" s="343"/>
      <c r="E19" s="344"/>
      <c r="F19" s="344"/>
      <c r="G19" s="344"/>
      <c r="H19" s="344"/>
      <c r="I19" s="344"/>
      <c r="J19" s="344"/>
      <c r="K19" s="344"/>
    </row>
    <row r="20" spans="2:11" ht="18" customHeight="1">
      <c r="B20" s="350" t="s">
        <v>332</v>
      </c>
      <c r="C20" s="346" t="s">
        <v>321</v>
      </c>
      <c r="D20" s="343"/>
      <c r="E20" s="344"/>
      <c r="F20" s="344"/>
      <c r="G20" s="344"/>
      <c r="H20" s="344"/>
      <c r="I20" s="344"/>
      <c r="J20" s="344"/>
      <c r="K20" s="344"/>
    </row>
    <row r="21" spans="2:11" ht="18" customHeight="1">
      <c r="B21" s="1388" t="s">
        <v>322</v>
      </c>
      <c r="C21" s="1388"/>
      <c r="D21" s="348"/>
      <c r="E21" s="344"/>
      <c r="F21" s="344"/>
      <c r="G21" s="344"/>
      <c r="H21" s="344"/>
      <c r="I21" s="344"/>
      <c r="J21" s="344"/>
      <c r="K21" s="344"/>
    </row>
    <row r="22" spans="2:11" ht="54" customHeight="1">
      <c r="B22" s="350" t="s">
        <v>332</v>
      </c>
      <c r="C22" s="346" t="s">
        <v>323</v>
      </c>
      <c r="D22" s="343"/>
      <c r="E22" s="344"/>
      <c r="F22" s="344"/>
      <c r="G22" s="344"/>
      <c r="H22" s="344"/>
      <c r="I22" s="344"/>
      <c r="J22" s="344"/>
      <c r="K22" s="344"/>
    </row>
    <row r="23" spans="2:11" ht="54" customHeight="1">
      <c r="B23" s="350" t="s">
        <v>332</v>
      </c>
      <c r="C23" s="346" t="s">
        <v>324</v>
      </c>
      <c r="D23" s="343"/>
      <c r="E23" s="344"/>
      <c r="F23" s="344"/>
      <c r="G23" s="344"/>
      <c r="H23" s="344"/>
      <c r="I23" s="344"/>
      <c r="J23" s="344"/>
      <c r="K23" s="344"/>
    </row>
    <row r="24" spans="2:11" ht="38.1" customHeight="1">
      <c r="B24" s="350" t="s">
        <v>332</v>
      </c>
      <c r="C24" s="346" t="s">
        <v>325</v>
      </c>
      <c r="D24" s="343"/>
      <c r="E24" s="344"/>
      <c r="F24" s="344"/>
      <c r="G24" s="344"/>
      <c r="H24" s="344"/>
      <c r="I24" s="344"/>
      <c r="J24" s="344"/>
      <c r="K24" s="344"/>
    </row>
    <row r="25" spans="2:11" ht="18" customHeight="1">
      <c r="B25" s="350" t="s">
        <v>332</v>
      </c>
      <c r="C25" s="346" t="s">
        <v>326</v>
      </c>
      <c r="D25" s="343"/>
      <c r="E25" s="344"/>
      <c r="F25" s="344"/>
      <c r="G25" s="344"/>
      <c r="H25" s="344"/>
      <c r="I25" s="344"/>
      <c r="J25" s="344"/>
      <c r="K25" s="344"/>
    </row>
    <row r="26" spans="2:11" ht="38.1" customHeight="1">
      <c r="B26" s="350" t="s">
        <v>332</v>
      </c>
      <c r="C26" s="346" t="s">
        <v>327</v>
      </c>
      <c r="D26" s="343"/>
      <c r="E26" s="344"/>
      <c r="F26" s="344"/>
      <c r="G26" s="344"/>
      <c r="H26" s="344"/>
      <c r="I26" s="344"/>
      <c r="J26" s="344"/>
      <c r="K26" s="344"/>
    </row>
    <row r="27" spans="2:11" ht="18" customHeight="1">
      <c r="B27" s="1388" t="s">
        <v>328</v>
      </c>
      <c r="C27" s="1388"/>
      <c r="D27" s="348"/>
      <c r="E27" s="344"/>
      <c r="F27" s="344"/>
      <c r="G27" s="344"/>
      <c r="H27" s="344"/>
      <c r="I27" s="344"/>
      <c r="J27" s="344"/>
      <c r="K27" s="344"/>
    </row>
    <row r="28" spans="2:11" ht="54" customHeight="1">
      <c r="B28" s="350" t="s">
        <v>332</v>
      </c>
      <c r="C28" s="346" t="s">
        <v>323</v>
      </c>
      <c r="D28" s="343"/>
      <c r="E28" s="344"/>
      <c r="F28" s="344"/>
      <c r="G28" s="344"/>
      <c r="H28" s="344"/>
      <c r="I28" s="344"/>
      <c r="J28" s="344"/>
      <c r="K28" s="344"/>
    </row>
    <row r="29" spans="2:11" ht="18" customHeight="1">
      <c r="B29" s="350" t="s">
        <v>332</v>
      </c>
      <c r="C29" s="346" t="s">
        <v>326</v>
      </c>
      <c r="D29" s="343"/>
      <c r="E29" s="344"/>
      <c r="F29" s="344"/>
      <c r="G29" s="344"/>
      <c r="H29" s="344"/>
      <c r="I29" s="344"/>
      <c r="J29" s="344"/>
      <c r="K29" s="344"/>
    </row>
    <row r="30" spans="2:11" ht="18" customHeight="1">
      <c r="B30" s="1388" t="s">
        <v>580</v>
      </c>
      <c r="C30" s="1388"/>
      <c r="D30" s="348"/>
    </row>
    <row r="31" spans="2:11" ht="54" customHeight="1">
      <c r="B31" s="350" t="s">
        <v>332</v>
      </c>
      <c r="C31" s="346" t="s">
        <v>323</v>
      </c>
      <c r="D31" s="343"/>
      <c r="E31" s="344"/>
      <c r="F31" s="344"/>
      <c r="G31" s="344"/>
      <c r="H31" s="344"/>
      <c r="I31" s="344"/>
      <c r="J31" s="344"/>
      <c r="K31" s="344"/>
    </row>
    <row r="32" spans="2:11" ht="18" customHeight="1">
      <c r="B32" s="350" t="s">
        <v>332</v>
      </c>
      <c r="C32" s="346" t="s">
        <v>326</v>
      </c>
      <c r="D32" s="343"/>
    </row>
    <row r="33" spans="2:11" ht="18" customHeight="1">
      <c r="B33" s="1388" t="s">
        <v>530</v>
      </c>
      <c r="C33" s="1388"/>
      <c r="D33" s="348"/>
    </row>
    <row r="34" spans="2:11" ht="18" customHeight="1">
      <c r="B34" s="350" t="s">
        <v>332</v>
      </c>
      <c r="C34" s="346" t="s">
        <v>329</v>
      </c>
      <c r="D34" s="343"/>
    </row>
    <row r="35" spans="2:11" ht="18" customHeight="1">
      <c r="B35" s="1388" t="s">
        <v>531</v>
      </c>
      <c r="C35" s="1388"/>
      <c r="D35" s="348"/>
    </row>
    <row r="36" spans="2:11" ht="18" customHeight="1">
      <c r="B36" s="350" t="s">
        <v>332</v>
      </c>
      <c r="C36" s="346" t="s">
        <v>329</v>
      </c>
      <c r="D36" s="343"/>
    </row>
    <row r="37" spans="2:11" ht="18" customHeight="1">
      <c r="B37" s="1388" t="s">
        <v>330</v>
      </c>
      <c r="C37" s="1388"/>
      <c r="D37" s="348"/>
    </row>
    <row r="38" spans="2:11" ht="32.25" customHeight="1">
      <c r="B38" s="350" t="s">
        <v>332</v>
      </c>
      <c r="C38" s="346" t="s">
        <v>335</v>
      </c>
      <c r="D38" s="343"/>
      <c r="E38" s="344"/>
      <c r="F38" s="344"/>
      <c r="G38" s="344"/>
      <c r="H38" s="344"/>
      <c r="I38" s="344"/>
      <c r="J38" s="344"/>
      <c r="K38" s="344"/>
    </row>
    <row r="39" spans="2:11" ht="18" customHeight="1">
      <c r="B39" s="1388" t="s">
        <v>336</v>
      </c>
      <c r="C39" s="1388"/>
    </row>
    <row r="40" spans="2:11" ht="38.1" customHeight="1">
      <c r="B40" s="350" t="s">
        <v>332</v>
      </c>
      <c r="C40" s="346" t="s">
        <v>334</v>
      </c>
    </row>
    <row r="41" spans="2:11" ht="38.1" customHeight="1">
      <c r="B41" s="350" t="s">
        <v>332</v>
      </c>
      <c r="C41" s="346" t="s">
        <v>335</v>
      </c>
    </row>
    <row r="42" spans="2:11" ht="18" customHeight="1">
      <c r="B42" s="1388" t="s">
        <v>337</v>
      </c>
      <c r="C42" s="1388"/>
    </row>
    <row r="43" spans="2:11" ht="18" customHeight="1">
      <c r="B43" s="350" t="s">
        <v>332</v>
      </c>
      <c r="C43" s="346" t="s">
        <v>329</v>
      </c>
    </row>
    <row r="44" spans="2:11" ht="18" hidden="1" customHeight="1">
      <c r="B44" s="350" t="s">
        <v>332</v>
      </c>
      <c r="C44" s="352" t="s">
        <v>338</v>
      </c>
    </row>
    <row r="45" spans="2:11" ht="18" customHeight="1">
      <c r="B45" s="1388" t="s">
        <v>333</v>
      </c>
      <c r="C45" s="1388"/>
    </row>
    <row r="46" spans="2:11" ht="18" customHeight="1">
      <c r="B46" s="350" t="s">
        <v>332</v>
      </c>
      <c r="C46" s="346" t="s">
        <v>141</v>
      </c>
      <c r="D46" s="343"/>
      <c r="E46" s="344"/>
      <c r="F46" s="344"/>
      <c r="G46" s="344"/>
      <c r="H46" s="344"/>
      <c r="I46" s="344"/>
      <c r="J46" s="344"/>
      <c r="K46" s="344"/>
    </row>
    <row r="47" spans="2:11" ht="18" customHeight="1">
      <c r="B47" s="350" t="s">
        <v>332</v>
      </c>
      <c r="C47" s="346" t="s">
        <v>339</v>
      </c>
      <c r="D47" s="343"/>
      <c r="E47" s="344"/>
      <c r="F47" s="344"/>
      <c r="G47" s="344"/>
      <c r="H47" s="344"/>
      <c r="I47" s="344"/>
      <c r="J47" s="344"/>
      <c r="K47" s="344"/>
    </row>
    <row r="48" spans="2:11" ht="36" customHeight="1">
      <c r="B48" s="350" t="s">
        <v>332</v>
      </c>
      <c r="C48" s="346" t="s">
        <v>142</v>
      </c>
      <c r="D48" s="343"/>
      <c r="E48" s="344"/>
      <c r="F48" s="344"/>
      <c r="G48" s="344"/>
      <c r="H48" s="344"/>
      <c r="I48" s="344"/>
      <c r="J48" s="344"/>
      <c r="K48" s="344"/>
    </row>
    <row r="49" spans="1:11" ht="18" customHeight="1">
      <c r="B49" s="350" t="s">
        <v>332</v>
      </c>
      <c r="C49" s="346" t="s">
        <v>340</v>
      </c>
      <c r="D49" s="343"/>
      <c r="E49" s="344"/>
      <c r="F49" s="344"/>
      <c r="G49" s="344"/>
      <c r="H49" s="344"/>
      <c r="I49" s="344"/>
      <c r="J49" s="344"/>
      <c r="K49" s="344"/>
    </row>
    <row r="50" spans="1:11" ht="18" customHeight="1">
      <c r="A50" s="338"/>
      <c r="C50" s="353"/>
    </row>
    <row r="51" spans="1:11" ht="18" customHeight="1">
      <c r="A51" s="1391"/>
      <c r="B51" s="1391"/>
      <c r="C51" s="1391"/>
      <c r="D51" s="347"/>
    </row>
    <row r="52" spans="1:11" ht="18" customHeight="1">
      <c r="A52" s="1390" t="s">
        <v>143</v>
      </c>
      <c r="B52" s="1390"/>
      <c r="C52" s="1390"/>
      <c r="D52" s="347"/>
    </row>
    <row r="53" spans="1:11" ht="36" customHeight="1">
      <c r="A53" s="1389" t="s">
        <v>341</v>
      </c>
      <c r="B53" s="1389"/>
      <c r="C53" s="1389"/>
    </row>
    <row r="54" spans="1:11" ht="18" customHeight="1">
      <c r="B54" s="354"/>
      <c r="C54" s="354"/>
    </row>
    <row r="55" spans="1:11" ht="18" customHeight="1">
      <c r="C55" s="352"/>
    </row>
    <row r="56" spans="1:11" ht="18" customHeight="1">
      <c r="C56" s="353"/>
    </row>
    <row r="57" spans="1:11" ht="18" customHeight="1">
      <c r="C57" s="352"/>
    </row>
    <row r="58" spans="1:11" ht="18" customHeight="1">
      <c r="B58" s="353"/>
      <c r="C58" s="353"/>
    </row>
    <row r="59" spans="1:11" ht="18" customHeight="1">
      <c r="B59" s="353"/>
      <c r="C59" s="353"/>
    </row>
    <row r="60" spans="1:11" ht="18" customHeight="1">
      <c r="B60" s="353"/>
      <c r="C60" s="353"/>
    </row>
    <row r="61" spans="1:11" ht="18" customHeight="1">
      <c r="B61" s="353"/>
      <c r="C61" s="353"/>
    </row>
    <row r="62" spans="1:11" ht="18" customHeight="1">
      <c r="B62" s="353"/>
      <c r="C62" s="353"/>
    </row>
    <row r="63" spans="1:11" ht="18" customHeight="1">
      <c r="B63" s="353"/>
      <c r="C63" s="353"/>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D780" sheet="1" objects="1" scenarios="1" formatColumns="0" formatRows="0" selectLockedCells="1" selectUnlockedCells="1"/>
  <customSheetViews>
    <customSheetView guid="{C89BD881-89BF-49A1-A2BB-B3E49D7EADD8}" showGridLines="0" printArea="1" hiddenRows="1" view="pageBreakPreview" topLeftCell="A19">
      <selection activeCell="D41" sqref="D4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9192CCC7-14EF-4825-8EC0-65D309E25FBD}" showGridLines="0" printArea="1" view="pageBreakPreview">
      <selection activeCell="D14" sqref="D14"/>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3"/>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5F75916B-1EC9-47CD-8D9A-97CF74A07B5D}" showGridLines="0" printArea="1" hiddenRows="1" view="pageBreakPreview" topLeftCell="A28">
      <selection activeCell="D41" sqref="D4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4"/>
  <sheetViews>
    <sheetView showGridLines="0" view="pageBreakPreview" zoomScaleNormal="100" zoomScaleSheetLayoutView="100" workbookViewId="0">
      <selection activeCell="D24" sqref="D24:G24"/>
    </sheetView>
  </sheetViews>
  <sheetFormatPr defaultColWidth="8" defaultRowHeight="16.5"/>
  <cols>
    <col min="1" max="1" width="8" style="178" customWidth="1"/>
    <col min="2" max="2" width="28.875" style="180" customWidth="1"/>
    <col min="3" max="3" width="10.25" style="180" customWidth="1"/>
    <col min="4" max="5" width="5.625" style="180" customWidth="1"/>
    <col min="6" max="6" width="5.625" style="186" customWidth="1"/>
    <col min="7" max="7" width="34.125" style="186" customWidth="1"/>
    <col min="8" max="10" width="10.375" style="186" hidden="1" customWidth="1"/>
    <col min="11" max="11" width="8" style="178" hidden="1" customWidth="1"/>
    <col min="12" max="12" width="21.5" style="178" hidden="1" customWidth="1"/>
    <col min="13" max="15" width="8" style="178" hidden="1" customWidth="1"/>
    <col min="16" max="19" width="8" style="178" customWidth="1"/>
    <col min="20" max="25" width="8" style="178"/>
    <col min="26" max="26" width="0" style="178" hidden="1" customWidth="1"/>
    <col min="27" max="27" width="16.75" style="178" hidden="1" customWidth="1"/>
    <col min="28" max="28" width="25.625" style="178" hidden="1" customWidth="1"/>
    <col min="29" max="29" width="0" style="178" hidden="1" customWidth="1"/>
    <col min="30" max="16384" width="8" style="178"/>
  </cols>
  <sheetData>
    <row r="1" spans="1:28" s="183" customFormat="1" ht="66" customHeight="1">
      <c r="B1" s="1406" t="str">
        <f>Cover!$B$2</f>
        <v xml:space="preserve">Transformer Package-TR09 for 7 X 500 MVA, 765/400 kV 1- Phase ICT’s at Bhadla-II PS (Jodhpur) under Transmission scheme for solar energy zones in Rajasthan
</v>
      </c>
      <c r="C1" s="1406"/>
      <c r="D1" s="1406"/>
      <c r="E1" s="1406"/>
      <c r="F1" s="1406"/>
      <c r="G1" s="1406"/>
      <c r="H1" s="179"/>
      <c r="I1" s="179"/>
      <c r="J1" s="179"/>
      <c r="L1" s="203"/>
      <c r="M1" s="203"/>
      <c r="N1" s="203"/>
    </row>
    <row r="2" spans="1:28" ht="20.100000000000001" customHeight="1">
      <c r="B2" s="1407" t="str">
        <f>Cover!B3</f>
        <v xml:space="preserve">Specification No: CC-CS/912-NR1/TR-3994/3/G10 </v>
      </c>
      <c r="C2" s="1407"/>
      <c r="D2" s="1407"/>
      <c r="E2" s="1407"/>
      <c r="F2" s="1407"/>
      <c r="G2" s="1407"/>
      <c r="H2" s="180"/>
      <c r="I2" s="180"/>
      <c r="J2" s="180"/>
      <c r="L2" s="970" t="s">
        <v>563</v>
      </c>
      <c r="M2" s="415">
        <v>1</v>
      </c>
      <c r="N2" s="204"/>
      <c r="AA2" s="970" t="s">
        <v>566</v>
      </c>
      <c r="AB2" s="1262">
        <v>1</v>
      </c>
    </row>
    <row r="3" spans="1:28" ht="12" customHeight="1">
      <c r="B3" s="181"/>
      <c r="C3" s="181"/>
      <c r="D3" s="181"/>
      <c r="E3" s="181"/>
      <c r="F3" s="180"/>
      <c r="G3" s="180"/>
      <c r="H3" s="180"/>
      <c r="I3" s="180"/>
      <c r="J3" s="180"/>
      <c r="L3" s="970" t="s">
        <v>564</v>
      </c>
      <c r="M3" s="415" t="s">
        <v>453</v>
      </c>
      <c r="N3" s="204"/>
      <c r="AA3" s="970" t="s">
        <v>567</v>
      </c>
      <c r="AB3" s="1262" t="s">
        <v>453</v>
      </c>
    </row>
    <row r="4" spans="1:28" ht="20.100000000000001" customHeight="1">
      <c r="B4" s="1408" t="s">
        <v>265</v>
      </c>
      <c r="C4" s="1408"/>
      <c r="D4" s="1408"/>
      <c r="E4" s="1408"/>
      <c r="F4" s="1408"/>
      <c r="G4" s="1408"/>
      <c r="H4" s="180"/>
      <c r="I4" s="180"/>
      <c r="J4" s="180"/>
      <c r="L4" s="414"/>
      <c r="M4" s="415"/>
      <c r="N4" s="204"/>
    </row>
    <row r="5" spans="1:28" ht="12" customHeight="1">
      <c r="B5" s="182"/>
      <c r="C5" s="182"/>
      <c r="F5" s="180"/>
      <c r="G5" s="180"/>
      <c r="H5" s="180"/>
      <c r="I5" s="180"/>
      <c r="J5" s="180"/>
      <c r="L5" s="204"/>
      <c r="M5" s="204"/>
      <c r="N5" s="204"/>
    </row>
    <row r="6" spans="1:28" s="183" customFormat="1" ht="43.5" hidden="1" customHeight="1" thickBot="1">
      <c r="B6" s="796" t="s">
        <v>266</v>
      </c>
      <c r="C6" s="798"/>
      <c r="D6" s="1409" t="s">
        <v>566</v>
      </c>
      <c r="E6" s="1409"/>
      <c r="F6" s="1409"/>
      <c r="G6" s="1409"/>
      <c r="H6" s="184"/>
      <c r="I6" s="184" t="str">
        <f>D6</f>
        <v>Sole Bidder</v>
      </c>
      <c r="J6" s="184"/>
      <c r="K6" s="183">
        <f>IF(I6="Sole Bidder",1,2)</f>
        <v>1</v>
      </c>
      <c r="L6" s="683">
        <f>IF(D6= "Sole Bidder", 0, D7)</f>
        <v>0</v>
      </c>
      <c r="M6" s="203" t="str">
        <f>D6</f>
        <v>Sole Bidder</v>
      </c>
      <c r="N6" s="203">
        <f>IF(M6="Sole Bidder",1,2)</f>
        <v>1</v>
      </c>
      <c r="AA6" s="1263">
        <f>IF(D6= "Sole Bidder", 0, D7)</f>
        <v>0</v>
      </c>
    </row>
    <row r="7" spans="1:28" ht="50.1" hidden="1" customHeight="1">
      <c r="A7" s="185"/>
      <c r="B7" s="795" t="str">
        <f>IF(D6= "JV (Joint Venture)", "Total Nos. of  Partners in the JV [excluding the Lead Partner]", "")</f>
        <v/>
      </c>
      <c r="C7" s="797"/>
      <c r="D7" s="1410" t="s">
        <v>453</v>
      </c>
      <c r="E7" s="1411"/>
      <c r="F7" s="1411"/>
      <c r="G7" s="1412"/>
      <c r="L7" s="204"/>
      <c r="M7" s="204"/>
      <c r="N7" s="204"/>
    </row>
    <row r="8" spans="1:28" ht="19.5" customHeight="1">
      <c r="B8" s="187"/>
      <c r="C8" s="187"/>
      <c r="D8" s="184"/>
      <c r="L8" s="178">
        <f>IF(AND(D6="JV (Joint Venture)",D7=1),1,0)</f>
        <v>0</v>
      </c>
    </row>
    <row r="9" spans="1:28" ht="20.100000000000001" customHeight="1">
      <c r="B9" s="1352" t="s">
        <v>612</v>
      </c>
      <c r="C9" s="189"/>
      <c r="D9" s="1392"/>
      <c r="E9" s="1393"/>
      <c r="F9" s="1393"/>
      <c r="G9" s="1394"/>
    </row>
    <row r="10" spans="1:28" ht="20.100000000000001" customHeight="1">
      <c r="B10" s="1353" t="s">
        <v>613</v>
      </c>
      <c r="C10" s="191"/>
      <c r="D10" s="1392"/>
      <c r="E10" s="1393"/>
      <c r="F10" s="1393"/>
      <c r="G10" s="1394"/>
    </row>
    <row r="11" spans="1:28" ht="20.100000000000001" customHeight="1">
      <c r="B11" s="192"/>
      <c r="C11" s="193"/>
      <c r="D11" s="1392"/>
      <c r="E11" s="1393"/>
      <c r="F11" s="1393"/>
      <c r="G11" s="1394"/>
    </row>
    <row r="12" spans="1:28" ht="20.100000000000001" customHeight="1">
      <c r="B12" s="194"/>
      <c r="C12" s="195"/>
      <c r="D12" s="1392"/>
      <c r="E12" s="1393"/>
      <c r="F12" s="1393"/>
      <c r="G12" s="1394"/>
    </row>
    <row r="13" spans="1:28" ht="20.100000000000001" customHeight="1"/>
    <row r="14" spans="1:28" ht="20.100000000000001" hidden="1" customHeight="1">
      <c r="B14" s="188" t="str">
        <f>IF(D7=1, "Name of other Partner","Name of other Partner - 1")</f>
        <v>Name of other Partner - 1</v>
      </c>
      <c r="C14" s="189"/>
      <c r="D14" s="1392"/>
      <c r="E14" s="1393"/>
      <c r="F14" s="1393"/>
      <c r="G14" s="1394"/>
    </row>
    <row r="15" spans="1:28" ht="20.100000000000001" hidden="1" customHeight="1">
      <c r="B15" s="190" t="str">
        <f>IF(D7=1, "Address of other Partner","Address of other Partner - 1")</f>
        <v>Address of other Partner - 1</v>
      </c>
      <c r="C15" s="191"/>
      <c r="D15" s="1395"/>
      <c r="E15" s="1396"/>
      <c r="F15" s="1396"/>
      <c r="G15" s="1397"/>
    </row>
    <row r="16" spans="1:28" ht="20.100000000000001" hidden="1" customHeight="1">
      <c r="B16" s="192"/>
      <c r="C16" s="193"/>
      <c r="D16" s="1395"/>
      <c r="E16" s="1396"/>
      <c r="F16" s="1396"/>
      <c r="G16" s="1397"/>
    </row>
    <row r="17" spans="2:10" ht="20.100000000000001" hidden="1" customHeight="1">
      <c r="B17" s="194"/>
      <c r="C17" s="195"/>
      <c r="D17" s="1395"/>
      <c r="E17" s="1396"/>
      <c r="F17" s="1396"/>
      <c r="G17" s="1397"/>
    </row>
    <row r="18" spans="2:10" ht="20.100000000000001" customHeight="1"/>
    <row r="19" spans="2:10" ht="20.100000000000001" hidden="1" customHeight="1">
      <c r="B19" s="188" t="s">
        <v>454</v>
      </c>
      <c r="C19" s="189"/>
      <c r="D19" s="1398"/>
      <c r="E19" s="1399"/>
      <c r="F19" s="1399"/>
      <c r="G19" s="1400"/>
    </row>
    <row r="20" spans="2:10" ht="20.100000000000001" hidden="1" customHeight="1">
      <c r="B20" s="190" t="s">
        <v>455</v>
      </c>
      <c r="C20" s="191"/>
      <c r="D20" s="1398"/>
      <c r="E20" s="1399"/>
      <c r="F20" s="1399"/>
      <c r="G20" s="1400"/>
    </row>
    <row r="21" spans="2:10" ht="20.100000000000001" hidden="1" customHeight="1">
      <c r="B21" s="192"/>
      <c r="C21" s="193"/>
      <c r="D21" s="1398"/>
      <c r="E21" s="1399"/>
      <c r="F21" s="1399"/>
      <c r="G21" s="1400"/>
    </row>
    <row r="22" spans="2:10" ht="20.100000000000001" hidden="1" customHeight="1">
      <c r="B22" s="194"/>
      <c r="C22" s="195"/>
      <c r="D22" s="1392"/>
      <c r="E22" s="1401"/>
      <c r="F22" s="1401"/>
      <c r="G22" s="1402"/>
    </row>
    <row r="23" spans="2:10" ht="20.100000000000001" customHeight="1">
      <c r="B23" s="196"/>
      <c r="C23" s="196"/>
    </row>
    <row r="24" spans="2:10" ht="21" customHeight="1">
      <c r="B24" s="197" t="s">
        <v>478</v>
      </c>
      <c r="C24" s="198"/>
      <c r="D24" s="1403"/>
      <c r="E24" s="1404"/>
      <c r="F24" s="1404"/>
      <c r="G24" s="1405"/>
    </row>
    <row r="25" spans="2:10" ht="21" customHeight="1">
      <c r="B25" s="197" t="s">
        <v>479</v>
      </c>
      <c r="C25" s="198"/>
      <c r="D25" s="1398"/>
      <c r="E25" s="1399"/>
      <c r="F25" s="1399"/>
      <c r="G25" s="1400"/>
    </row>
    <row r="26" spans="2:10" ht="21" customHeight="1">
      <c r="B26" s="197" t="s">
        <v>480</v>
      </c>
      <c r="C26" s="198"/>
      <c r="D26" s="1398"/>
      <c r="E26" s="1399"/>
      <c r="F26" s="1399"/>
      <c r="G26" s="1400"/>
    </row>
    <row r="27" spans="2:10" ht="21" customHeight="1">
      <c r="B27" s="197" t="s">
        <v>481</v>
      </c>
      <c r="C27" s="198"/>
      <c r="D27" s="1398"/>
      <c r="E27" s="1399"/>
      <c r="F27" s="1399"/>
      <c r="G27" s="1400"/>
    </row>
    <row r="28" spans="2:10" ht="21" customHeight="1">
      <c r="B28" s="199"/>
      <c r="C28" s="199"/>
      <c r="D28" s="200"/>
    </row>
    <row r="29" spans="2:10" ht="21" customHeight="1">
      <c r="B29" s="197" t="s">
        <v>267</v>
      </c>
      <c r="C29" s="198"/>
      <c r="D29" s="1392"/>
      <c r="E29" s="1393"/>
      <c r="F29" s="1393"/>
      <c r="G29" s="1394"/>
    </row>
    <row r="30" spans="2:10" ht="21" customHeight="1">
      <c r="B30" s="197" t="s">
        <v>268</v>
      </c>
      <c r="C30" s="198"/>
      <c r="D30" s="1392"/>
      <c r="E30" s="1393"/>
      <c r="F30" s="1393"/>
      <c r="G30" s="1394"/>
    </row>
    <row r="31" spans="2:10" ht="21" customHeight="1">
      <c r="B31" s="199"/>
      <c r="C31" s="199"/>
      <c r="D31" s="200"/>
    </row>
    <row r="32" spans="2:10" s="183" customFormat="1" ht="21" customHeight="1">
      <c r="B32" s="197" t="s">
        <v>269</v>
      </c>
      <c r="C32" s="198"/>
      <c r="D32" s="410"/>
      <c r="E32" s="684"/>
      <c r="F32" s="410"/>
      <c r="G32" s="411" t="str">
        <f>IF(D32&gt;H32, "Invalid Date !", "")</f>
        <v/>
      </c>
      <c r="H32" s="412">
        <f>IF(E32="Feb",28,IF(OR(E32="Apr", E32="Jun", E32="Sep", E32="Nov"),30,31))</f>
        <v>31</v>
      </c>
      <c r="I32" s="180"/>
      <c r="J32" s="180"/>
    </row>
    <row r="33" spans="2:7" ht="21" customHeight="1">
      <c r="B33" s="197" t="s">
        <v>270</v>
      </c>
      <c r="C33" s="198"/>
      <c r="D33" s="1392"/>
      <c r="E33" s="1393"/>
      <c r="F33" s="1393"/>
      <c r="G33" s="1394"/>
    </row>
    <row r="34" spans="2:7">
      <c r="E34" s="186"/>
    </row>
  </sheetData>
  <sheetProtection password="EDA3" sheet="1" objects="1" scenarios="1" formatColumns="0" formatRows="0" selectLockedCells="1"/>
  <customSheetViews>
    <customSheetView guid="{C89BD881-89BF-49A1-A2BB-B3E49D7EADD8}" showGridLines="0" printArea="1" hiddenRows="1" hiddenColumns="1" view="pageBreakPreview">
      <selection activeCell="D24" sqref="D24:G24"/>
      <pageMargins left="0.75" right="0.75" top="0.69" bottom="0.7" header="0.4" footer="0.37"/>
      <pageSetup orientation="portrait" r:id="rId1"/>
      <headerFooter alignWithMargins="0"/>
    </customSheetView>
    <customSheetView guid="{9192CCC7-14EF-4825-8EC0-65D309E25FBD}" showGridLines="0" printArea="1" hiddenColumns="1" view="pageBreakPreview">
      <selection activeCell="D11" sqref="D11:G11"/>
      <pageMargins left="0.75" right="0.75" top="0.69" bottom="0.7" header="0.4" footer="0.37"/>
      <pageSetup orientation="portrait" r:id="rId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3"/>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4"/>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5"/>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8"/>
      <headerFooter alignWithMargins="0"/>
    </customSheetView>
    <customSheetView guid="{B23AD343-29DA-4CE0-BD10-47BF44F3782F}" showGridLines="0">
      <selection activeCell="G8" sqref="G8"/>
      <pageMargins left="0.75" right="0.75" top="0.69" bottom="0.7" header="0.4" footer="0.37"/>
      <pageSetup orientation="portrait" r:id="rId9"/>
      <headerFooter alignWithMargins="0"/>
    </customSheetView>
    <customSheetView guid="{ECE9294F-C910-4036-88BC-B1F2176FB06B}" showGridLines="0">
      <selection activeCell="D14" sqref="D14:G14"/>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selection activeCell="D6" sqref="D6:G6"/>
      <pageMargins left="0.75" right="0.75" top="0.69" bottom="0.7" header="0.4" footer="0.37"/>
      <pageSetup orientation="portrait" r:id="rId14"/>
      <headerFooter alignWithMargins="0"/>
    </customSheetView>
    <customSheetView guid="{E9F4E142-7D26-464D-BECA-4F3806DB1FE1}" showGridLines="0">
      <selection activeCell="G8" sqref="G8"/>
      <pageMargins left="0.75" right="0.75" top="0.69" bottom="0.7" header="0.4" footer="0.37"/>
      <pageSetup orientation="portrait" r:id="rId15"/>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8"/>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9"/>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0"/>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2"/>
      <headerFooter alignWithMargins="0"/>
    </customSheetView>
    <customSheetView guid="{5F75916B-1EC9-47CD-8D9A-97CF74A07B5D}" showGridLines="0" printArea="1" hiddenRows="1" hiddenColumns="1" view="pageBreakPreview">
      <selection activeCell="D25" sqref="D25:G25"/>
      <pageMargins left="0.75" right="0.75" top="0.69" bottom="0.7" header="0.4" footer="0.37"/>
      <pageSetup orientation="portrait" r:id="rId23"/>
      <headerFooter alignWithMargins="0"/>
    </customSheetView>
  </customSheetViews>
  <mergeCells count="24">
    <mergeCell ref="D25:G25"/>
    <mergeCell ref="D26:G26"/>
    <mergeCell ref="D27:G27"/>
    <mergeCell ref="B1:G1"/>
    <mergeCell ref="B2:G2"/>
    <mergeCell ref="B4:G4"/>
    <mergeCell ref="D6:G6"/>
    <mergeCell ref="D7:G7"/>
    <mergeCell ref="D33:G33"/>
    <mergeCell ref="D9:G9"/>
    <mergeCell ref="D10:G10"/>
    <mergeCell ref="D11:G11"/>
    <mergeCell ref="D12:G12"/>
    <mergeCell ref="D17:G17"/>
    <mergeCell ref="D16:G16"/>
    <mergeCell ref="D14:G14"/>
    <mergeCell ref="D15:G15"/>
    <mergeCell ref="D20:G20"/>
    <mergeCell ref="D19:G19"/>
    <mergeCell ref="D29:G29"/>
    <mergeCell ref="D30:G30"/>
    <mergeCell ref="D22:G22"/>
    <mergeCell ref="D21:G21"/>
    <mergeCell ref="D24:G24"/>
  </mergeCells>
  <phoneticPr fontId="35" type="noConversion"/>
  <conditionalFormatting sqref="B19:C22">
    <cfRule type="expression" dxfId="100" priority="8" stopIfTrue="1">
      <formula>$L$6&lt;2</formula>
    </cfRule>
  </conditionalFormatting>
  <conditionalFormatting sqref="B14:C17">
    <cfRule type="expression" dxfId="99" priority="9" stopIfTrue="1">
      <formula>$L$6&lt;1</formula>
    </cfRule>
  </conditionalFormatting>
  <conditionalFormatting sqref="B7:C7">
    <cfRule type="expression" dxfId="98" priority="11" stopIfTrue="1">
      <formula>$D$6="Sole Bidder"</formula>
    </cfRule>
  </conditionalFormatting>
  <conditionalFormatting sqref="D14:G17">
    <cfRule type="expression" dxfId="97" priority="3" stopIfTrue="1">
      <formula>$L$6&lt;1</formula>
    </cfRule>
  </conditionalFormatting>
  <conditionalFormatting sqref="D19:G22">
    <cfRule type="expression" dxfId="96" priority="2" stopIfTrue="1">
      <formula>$L$6&lt;2</formula>
    </cfRule>
  </conditionalFormatting>
  <conditionalFormatting sqref="D7:G7">
    <cfRule type="expression" dxfId="95" priority="1" stopIfTrue="1">
      <formula>$D$6="Sole Bidder"</formula>
    </cfRule>
  </conditionalFormatting>
  <dataValidations count="5">
    <dataValidation type="list" allowBlank="1" showInputMessage="1" showErrorMessage="1" sqref="D32">
      <formula1>"1,2,3,4,5,6,7,8,9,10,11,12,13,14,15,16,17,18,19,20,21,22,23,24,25,26,27,28,29,30,31"</formula1>
    </dataValidation>
    <dataValidation type="list" allowBlank="1" showInputMessage="1" showErrorMessage="1" sqref="E32">
      <formula1>"Jan,Feb,Mar,Apr,May,Jun,Jul,Aug,Sep,Oct,Nov,Dec"</formula1>
    </dataValidation>
    <dataValidation type="list" allowBlank="1" showInputMessage="1" showErrorMessage="1" sqref="F32">
      <formula1>"2019"</formula1>
    </dataValidation>
    <dataValidation type="list" allowBlank="1" showInputMessage="1" showErrorMessage="1" sqref="D6:G6">
      <formula1>$AA$2</formula1>
    </dataValidation>
    <dataValidation type="list" allowBlank="1" showInputMessage="1" showErrorMessage="1" sqref="D7:G7">
      <formula1>$AB$2:$AB$3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154"/>
  <sheetViews>
    <sheetView tabSelected="1" view="pageBreakPreview" topLeftCell="A16" zoomScale="85" zoomScaleNormal="100" zoomScaleSheetLayoutView="85" workbookViewId="0">
      <selection activeCell="M27" sqref="M27"/>
    </sheetView>
  </sheetViews>
  <sheetFormatPr defaultRowHeight="15"/>
  <cols>
    <col min="1" max="1" width="6.125" style="1038" customWidth="1"/>
    <col min="2" max="2" width="13.625" style="1038" customWidth="1"/>
    <col min="3" max="3" width="9.625" style="1038" customWidth="1"/>
    <col min="4" max="4" width="19.75" style="1038" customWidth="1"/>
    <col min="5" max="5" width="15.375" style="1038" customWidth="1"/>
    <col min="6" max="6" width="13.5" style="1038" customWidth="1"/>
    <col min="7" max="8" width="11.375" style="1038" customWidth="1"/>
    <col min="9" max="9" width="12.875" style="1042" customWidth="1"/>
    <col min="10" max="10" width="75" style="1037" customWidth="1"/>
    <col min="11" max="11" width="5.75" style="1038" customWidth="1"/>
    <col min="12" max="12" width="8.125" style="1038" customWidth="1"/>
    <col min="13" max="13" width="15.375" style="1037" customWidth="1"/>
    <col min="14" max="14" width="17.375" style="1037" customWidth="1"/>
    <col min="15" max="15" width="15.375" style="1037" customWidth="1"/>
    <col min="16" max="16" width="16.875" style="1025" customWidth="1"/>
    <col min="17" max="18" width="16.5" style="1025" hidden="1" customWidth="1"/>
    <col min="19" max="19" width="16.875" style="1025" hidden="1" customWidth="1"/>
    <col min="20" max="20" width="11.875" style="1026" customWidth="1"/>
    <col min="21" max="21" width="13.875" style="1027" customWidth="1"/>
    <col min="22" max="24" width="9" style="1027" customWidth="1"/>
    <col min="25" max="25" width="14.25" style="1027" customWidth="1"/>
    <col min="26" max="26" width="24.125" style="1028" customWidth="1"/>
    <col min="27" max="27" width="11.125" style="1029" customWidth="1"/>
    <col min="28" max="28" width="12.75" style="1029" customWidth="1"/>
    <col min="29" max="29" width="11.375" style="1030" customWidth="1"/>
    <col min="30" max="30" width="10.375" style="1031" customWidth="1"/>
    <col min="31" max="31" width="17.75" style="1031" hidden="1" customWidth="1"/>
    <col min="32" max="32" width="10.5" style="1031" hidden="1" customWidth="1"/>
    <col min="33" max="33" width="12.375" style="1031" hidden="1" customWidth="1"/>
    <col min="34" max="35" width="9" style="1031" hidden="1" customWidth="1"/>
    <col min="36" max="36" width="10.875" style="1031" hidden="1" customWidth="1"/>
    <col min="37" max="37" width="18.75" style="1031" hidden="1" customWidth="1"/>
    <col min="38" max="38" width="9" style="1031" hidden="1" customWidth="1"/>
    <col min="39" max="40" width="9" style="1028" hidden="1" customWidth="1"/>
    <col min="41" max="47" width="9" style="1028" customWidth="1"/>
    <col min="48" max="52" width="9" style="1027" customWidth="1"/>
    <col min="53" max="53" width="9" style="1034" customWidth="1"/>
    <col min="54" max="16384" width="9" style="1034"/>
  </cols>
  <sheetData>
    <row r="1" spans="1:38">
      <c r="A1" s="1019" t="str">
        <f>Cover!B3</f>
        <v xml:space="preserve">Specification No: CC-CS/912-NR1/TR-3994/3/G10 </v>
      </c>
      <c r="B1" s="1019"/>
      <c r="C1" s="1019"/>
      <c r="D1" s="1019"/>
      <c r="E1" s="1019"/>
      <c r="F1" s="1019"/>
      <c r="G1" s="1019"/>
      <c r="H1" s="1019"/>
      <c r="I1" s="1020"/>
      <c r="J1" s="1021"/>
      <c r="K1" s="1022"/>
      <c r="L1" s="1019"/>
      <c r="M1" s="1023"/>
      <c r="N1" s="1023"/>
      <c r="O1" s="1024" t="s">
        <v>420</v>
      </c>
      <c r="AE1" s="1032" t="s">
        <v>258</v>
      </c>
      <c r="AF1" s="1033">
        <f>SUMIF(O19:O43, "Direct",N19:N43)</f>
        <v>0</v>
      </c>
      <c r="AK1" s="1033" t="str">
        <f>'Names of Bidder'!D6</f>
        <v>Sole Bidder</v>
      </c>
      <c r="AL1" s="1029" t="s">
        <v>259</v>
      </c>
    </row>
    <row r="2" spans="1:38">
      <c r="A2" s="1035"/>
      <c r="B2" s="1035"/>
      <c r="C2" s="1035"/>
      <c r="D2" s="1035"/>
      <c r="E2" s="1035"/>
      <c r="F2" s="1035"/>
      <c r="G2" s="1035"/>
      <c r="H2" s="1035"/>
      <c r="I2" s="1036"/>
      <c r="L2" s="1035"/>
      <c r="AB2" s="1030"/>
      <c r="AE2" s="1032" t="s">
        <v>260</v>
      </c>
      <c r="AF2" s="1039" t="e">
        <f>#REF!-AF1</f>
        <v>#REF!</v>
      </c>
      <c r="AG2" s="1040"/>
      <c r="AK2" s="1033">
        <f>'Names of Bidder'!L6</f>
        <v>0</v>
      </c>
    </row>
    <row r="3" spans="1:38" ht="31.5" customHeight="1">
      <c r="A3" s="1438" t="str">
        <f>Cover!B2</f>
        <v xml:space="preserve">Transformer Package-TR09 for 7 X 500 MVA, 765/400 kV 1- Phase ICT’s at Bhadla-II PS (Jodhpur) under Transmission scheme for solar energy zones in Rajasthan
</v>
      </c>
      <c r="B3" s="1438"/>
      <c r="C3" s="1438"/>
      <c r="D3" s="1438"/>
      <c r="E3" s="1438"/>
      <c r="F3" s="1438"/>
      <c r="G3" s="1438"/>
      <c r="H3" s="1438"/>
      <c r="I3" s="1438"/>
      <c r="J3" s="1438"/>
      <c r="K3" s="1438"/>
      <c r="L3" s="1438"/>
      <c r="M3" s="1438"/>
      <c r="N3" s="1438"/>
      <c r="O3" s="1438"/>
      <c r="Z3" s="1041"/>
      <c r="AA3" s="1042"/>
      <c r="AB3" s="1042"/>
      <c r="AC3" s="1042"/>
      <c r="AE3" s="1043"/>
      <c r="AH3" s="1420"/>
      <c r="AI3" s="1420"/>
    </row>
    <row r="4" spans="1:38">
      <c r="A4" s="1439" t="s">
        <v>23</v>
      </c>
      <c r="B4" s="1439"/>
      <c r="C4" s="1439"/>
      <c r="D4" s="1439"/>
      <c r="E4" s="1439"/>
      <c r="F4" s="1439"/>
      <c r="G4" s="1439"/>
      <c r="H4" s="1439"/>
      <c r="I4" s="1439"/>
      <c r="J4" s="1439"/>
      <c r="K4" s="1439"/>
      <c r="L4" s="1439"/>
      <c r="M4" s="1439"/>
      <c r="N4" s="1439"/>
      <c r="O4" s="1439"/>
      <c r="Z4" s="1041"/>
      <c r="AA4" s="1045"/>
      <c r="AB4" s="1042"/>
      <c r="AC4" s="1042"/>
      <c r="AE4" s="1043"/>
      <c r="AF4" s="1046"/>
      <c r="AG4" s="1040"/>
    </row>
    <row r="5" spans="1:38">
      <c r="Z5" s="1041"/>
      <c r="AA5" s="1045"/>
      <c r="AB5" s="1042"/>
      <c r="AC5" s="1042"/>
      <c r="AE5" s="1047"/>
    </row>
    <row r="6" spans="1:38">
      <c r="A6" s="1048" t="str">
        <f>"Bidder’s Name and Address (" &amp; MID('Names of Bidder'!B9,9, 20) &amp; ") :"</f>
        <v>Bidder’s Name and Address ( Bidder) :</v>
      </c>
      <c r="B6" s="1048"/>
      <c r="C6" s="1048"/>
      <c r="D6" s="1048"/>
      <c r="E6" s="1048"/>
      <c r="F6" s="1048"/>
      <c r="G6" s="1048"/>
      <c r="H6" s="1048"/>
      <c r="I6" s="1049"/>
      <c r="J6" s="1050"/>
      <c r="K6" s="1051"/>
      <c r="L6" s="1048"/>
      <c r="M6" s="1052" t="s">
        <v>398</v>
      </c>
      <c r="O6" s="1050"/>
      <c r="Z6" s="1041"/>
      <c r="AA6" s="1045"/>
      <c r="AB6" s="1042"/>
      <c r="AC6" s="1042"/>
      <c r="AE6" s="1047"/>
      <c r="AF6" s="1046"/>
    </row>
    <row r="7" spans="1:38">
      <c r="A7" s="1440" t="str">
        <f>IF('Names of Bidder'!D9="", "", IF('Names of Bidder'!D6= "JV (Joint Venture)", "JV of " &amp; AK8, ""))</f>
        <v/>
      </c>
      <c r="B7" s="1440"/>
      <c r="C7" s="1440"/>
      <c r="D7" s="1440"/>
      <c r="E7" s="1440"/>
      <c r="F7" s="1440"/>
      <c r="G7" s="1440"/>
      <c r="H7" s="1440"/>
      <c r="I7" s="1440"/>
      <c r="J7" s="1440"/>
      <c r="K7" s="1440"/>
      <c r="L7" s="1440"/>
      <c r="M7" s="1053" t="s">
        <v>483</v>
      </c>
      <c r="O7" s="1054"/>
      <c r="Z7" s="1055"/>
      <c r="AA7" s="1056"/>
      <c r="AB7" s="1056"/>
      <c r="AC7" s="1056"/>
      <c r="AH7" s="1420"/>
      <c r="AI7" s="1420"/>
    </row>
    <row r="8" spans="1:38">
      <c r="A8" s="1057" t="s">
        <v>399</v>
      </c>
      <c r="B8" s="1057"/>
      <c r="C8" s="1261" t="str">
        <f>IF('Names of Bidder'!D9=0, "", 'Names of Bidder'!D9)</f>
        <v/>
      </c>
      <c r="D8" s="1261"/>
      <c r="E8" s="1261"/>
      <c r="F8" s="1057"/>
      <c r="G8" s="1057"/>
      <c r="H8" s="1057"/>
      <c r="I8" s="1058"/>
      <c r="M8" s="1053" t="s">
        <v>402</v>
      </c>
      <c r="O8" s="1054"/>
      <c r="Z8" s="1041"/>
      <c r="AA8" s="1059"/>
      <c r="AB8" s="1060"/>
      <c r="AC8" s="1060"/>
      <c r="AK8" s="1033" t="str">
        <f>IF('Names of Bidder'!D7=1,'Names of Bidder'!D9&amp;" &amp; "&amp;'Names of Bidder'!D14,IF('Names of Bidder'!D7="2 or More",'Names of Bidder'!D9&amp;" , "&amp;'Names of Bidder'!D14&amp;" &amp; "&amp;'Names of Bidder'!D19,""))</f>
        <v xml:space="preserve"> ,  &amp; </v>
      </c>
    </row>
    <row r="9" spans="1:38">
      <c r="A9" s="1057" t="s">
        <v>401</v>
      </c>
      <c r="B9" s="1057"/>
      <c r="C9" s="1261" t="str">
        <f>IF('Names of Bidder'!D10=0, "", 'Names of Bidder'!D10)</f>
        <v/>
      </c>
      <c r="D9" s="1261"/>
      <c r="E9" s="1261"/>
      <c r="F9" s="1057"/>
      <c r="G9" s="1057"/>
      <c r="H9" s="1057"/>
      <c r="I9" s="1058"/>
      <c r="M9" s="1053" t="s">
        <v>403</v>
      </c>
      <c r="O9" s="1054"/>
      <c r="Z9" s="1041"/>
      <c r="AA9" s="1059"/>
      <c r="AB9" s="1060"/>
      <c r="AC9" s="1060"/>
    </row>
    <row r="10" spans="1:38">
      <c r="A10" s="1061"/>
      <c r="B10" s="1061"/>
      <c r="C10" s="1261" t="str">
        <f>IF('Names of Bidder'!D11=0, "", 'Names of Bidder'!D11)</f>
        <v/>
      </c>
      <c r="D10" s="1261"/>
      <c r="E10" s="1261"/>
      <c r="F10" s="1061"/>
      <c r="G10" s="1061"/>
      <c r="H10" s="1061"/>
      <c r="I10" s="1062"/>
      <c r="M10" s="1053" t="s">
        <v>284</v>
      </c>
      <c r="O10" s="1054"/>
      <c r="Z10" s="1063"/>
      <c r="AA10" s="1064"/>
      <c r="AB10" s="1042"/>
      <c r="AC10" s="1065"/>
    </row>
    <row r="11" spans="1:38">
      <c r="A11" s="1061"/>
      <c r="B11" s="1061"/>
      <c r="C11" s="1434" t="str">
        <f>IF('Names of Bidder'!D12=0, "", 'Names of Bidder'!D12)</f>
        <v/>
      </c>
      <c r="D11" s="1434"/>
      <c r="E11" s="1434"/>
      <c r="F11" s="1061"/>
      <c r="G11" s="1061"/>
      <c r="H11" s="1061"/>
      <c r="I11" s="1062"/>
      <c r="M11" s="1053" t="s">
        <v>404</v>
      </c>
      <c r="O11" s="1054"/>
      <c r="AH11" s="1420"/>
      <c r="AI11" s="1420"/>
    </row>
    <row r="12" spans="1:38">
      <c r="A12" s="1066"/>
      <c r="B12" s="1066"/>
      <c r="F12" s="1066"/>
      <c r="G12" s="1066"/>
      <c r="H12" s="1066"/>
      <c r="I12" s="1067"/>
      <c r="J12" s="1066"/>
      <c r="K12" s="1068"/>
      <c r="L12" s="1066"/>
      <c r="M12" s="1069"/>
      <c r="N12" s="1070"/>
      <c r="O12" s="1070"/>
      <c r="AJ12" s="1071"/>
    </row>
    <row r="13" spans="1:38">
      <c r="A13" s="1437" t="s">
        <v>26</v>
      </c>
      <c r="B13" s="1437"/>
      <c r="C13" s="1437"/>
      <c r="D13" s="1437"/>
      <c r="E13" s="1437"/>
      <c r="F13" s="1437"/>
      <c r="G13" s="1437"/>
      <c r="H13" s="1437"/>
      <c r="I13" s="1437"/>
      <c r="J13" s="1437"/>
      <c r="K13" s="1437"/>
      <c r="L13" s="1437"/>
      <c r="M13" s="1437"/>
      <c r="N13" s="1437"/>
      <c r="O13" s="1437"/>
      <c r="P13" s="1072"/>
      <c r="Q13" s="1072"/>
      <c r="R13" s="1072"/>
      <c r="S13" s="1072"/>
      <c r="T13" s="1073"/>
      <c r="U13" s="1074"/>
      <c r="V13" s="1074"/>
      <c r="W13" s="1074"/>
      <c r="X13" s="1074"/>
      <c r="AB13" s="1030"/>
      <c r="AF13" s="1031" t="s">
        <v>426</v>
      </c>
      <c r="AJ13" s="1071"/>
    </row>
    <row r="14" spans="1:38">
      <c r="A14" s="1075"/>
      <c r="B14" s="1075"/>
      <c r="C14" s="1075"/>
      <c r="D14" s="1075"/>
      <c r="E14" s="1075"/>
      <c r="F14" s="1075"/>
      <c r="G14" s="1075"/>
      <c r="H14" s="1075"/>
      <c r="I14" s="1076"/>
      <c r="J14" s="1075"/>
      <c r="K14" s="1075"/>
      <c r="L14" s="1075"/>
      <c r="M14" s="1075"/>
      <c r="N14" s="1075"/>
      <c r="O14" s="1075"/>
      <c r="P14" s="1072"/>
      <c r="Q14" s="1072"/>
      <c r="R14" s="1072"/>
      <c r="S14" s="1072"/>
      <c r="T14" s="1073"/>
      <c r="U14" s="1074"/>
      <c r="V14" s="1074"/>
      <c r="W14" s="1074"/>
      <c r="X14" s="1074"/>
      <c r="AB14" s="1030"/>
      <c r="AJ14" s="1071"/>
    </row>
    <row r="15" spans="1:38">
      <c r="M15" s="1077"/>
      <c r="N15" s="1077"/>
      <c r="O15" s="1078" t="s">
        <v>277</v>
      </c>
      <c r="AA15" s="1428"/>
      <c r="AB15" s="1428"/>
      <c r="AD15" s="1429"/>
      <c r="AE15" s="1429"/>
      <c r="AF15" s="1031" t="s">
        <v>74</v>
      </c>
      <c r="AH15" s="1420"/>
      <c r="AI15" s="1420"/>
    </row>
    <row r="16" spans="1:38" ht="76.5">
      <c r="A16" s="1239" t="s">
        <v>363</v>
      </c>
      <c r="B16" s="1239" t="s">
        <v>517</v>
      </c>
      <c r="C16" s="1239" t="s">
        <v>518</v>
      </c>
      <c r="D16" s="1239" t="s">
        <v>519</v>
      </c>
      <c r="E16" s="1239" t="s">
        <v>520</v>
      </c>
      <c r="F16" s="1239" t="s">
        <v>487</v>
      </c>
      <c r="G16" s="1239" t="s">
        <v>536</v>
      </c>
      <c r="H16" s="1239" t="s">
        <v>488</v>
      </c>
      <c r="I16" s="1240" t="s">
        <v>515</v>
      </c>
      <c r="J16" s="1241" t="s">
        <v>393</v>
      </c>
      <c r="K16" s="1242" t="s">
        <v>355</v>
      </c>
      <c r="L16" s="1242" t="s">
        <v>364</v>
      </c>
      <c r="M16" s="1239" t="s">
        <v>510</v>
      </c>
      <c r="N16" s="1239" t="s">
        <v>511</v>
      </c>
      <c r="O16" s="1239" t="s">
        <v>512</v>
      </c>
      <c r="AA16" s="1080"/>
      <c r="AB16" s="1080"/>
      <c r="AD16" s="1080"/>
      <c r="AE16" s="1080"/>
    </row>
    <row r="17" spans="1:36">
      <c r="A17" s="1243">
        <v>1</v>
      </c>
      <c r="B17" s="1244">
        <v>2</v>
      </c>
      <c r="C17" s="1244">
        <v>3</v>
      </c>
      <c r="D17" s="1244">
        <v>4</v>
      </c>
      <c r="E17" s="1244">
        <v>5</v>
      </c>
      <c r="F17" s="1244">
        <v>6</v>
      </c>
      <c r="G17" s="1244">
        <v>7</v>
      </c>
      <c r="H17" s="1244">
        <v>8</v>
      </c>
      <c r="I17" s="1244">
        <v>9</v>
      </c>
      <c r="J17" s="1242">
        <v>10</v>
      </c>
      <c r="K17" s="1242">
        <v>11</v>
      </c>
      <c r="L17" s="1242">
        <v>12</v>
      </c>
      <c r="M17" s="1242">
        <v>13</v>
      </c>
      <c r="N17" s="1242" t="s">
        <v>521</v>
      </c>
      <c r="O17" s="1242">
        <v>15</v>
      </c>
      <c r="AA17" s="1081"/>
      <c r="AB17" s="1081"/>
      <c r="AD17" s="1081"/>
      <c r="AE17" s="1081"/>
    </row>
    <row r="18" spans="1:36" ht="9" customHeight="1">
      <c r="M18" s="1077"/>
      <c r="N18" s="1077"/>
      <c r="O18" s="1078"/>
      <c r="AA18" s="1428"/>
      <c r="AB18" s="1428"/>
      <c r="AD18" s="1429"/>
      <c r="AE18" s="1429"/>
      <c r="AH18" s="1420"/>
      <c r="AI18" s="1420"/>
    </row>
    <row r="19" spans="1:36" ht="21" customHeight="1">
      <c r="A19" s="1264" t="s">
        <v>556</v>
      </c>
      <c r="B19" s="1265" t="s">
        <v>618</v>
      </c>
      <c r="C19" s="1264"/>
      <c r="D19" s="1264"/>
      <c r="E19" s="1264"/>
      <c r="F19" s="1264"/>
      <c r="G19" s="1264"/>
      <c r="H19" s="1264"/>
      <c r="I19" s="1264"/>
      <c r="J19" s="1264"/>
      <c r="K19" s="1264"/>
      <c r="L19" s="1264"/>
      <c r="M19" s="1264"/>
      <c r="N19" s="1264"/>
      <c r="O19" s="1264"/>
      <c r="P19" s="1072"/>
      <c r="Q19" s="1072"/>
      <c r="R19" s="1072"/>
      <c r="S19" s="1072"/>
      <c r="T19" s="1073"/>
      <c r="U19" s="1074"/>
      <c r="V19" s="1074"/>
      <c r="W19" s="1074"/>
      <c r="X19" s="1074"/>
      <c r="AB19" s="1030"/>
      <c r="AJ19" s="1071"/>
    </row>
    <row r="20" spans="1:36" s="1037" customFormat="1" ht="16.5">
      <c r="A20" s="1087">
        <v>1</v>
      </c>
      <c r="B20" s="1270">
        <v>7000009243</v>
      </c>
      <c r="C20" s="1270">
        <v>10</v>
      </c>
      <c r="D20" s="1270" t="s">
        <v>582</v>
      </c>
      <c r="E20" s="1270">
        <v>1000004799</v>
      </c>
      <c r="F20" s="1270">
        <v>85042340</v>
      </c>
      <c r="G20" s="1355" t="s">
        <v>616</v>
      </c>
      <c r="H20" s="1307">
        <v>18</v>
      </c>
      <c r="I20" s="1349" t="s">
        <v>616</v>
      </c>
      <c r="J20" s="1270" t="s">
        <v>584</v>
      </c>
      <c r="K20" s="1270" t="s">
        <v>568</v>
      </c>
      <c r="L20" s="1311">
        <v>7</v>
      </c>
      <c r="M20" s="1308"/>
      <c r="N20" s="1309" t="str">
        <f t="shared" ref="N20:N41" si="0">IF(M20=0, "Included",IF(ISERROR(L20*M20), M20, L20*M20))</f>
        <v>Included</v>
      </c>
      <c r="O20" s="1310">
        <f t="shared" ref="O20:O41" si="1">S20</f>
        <v>0</v>
      </c>
      <c r="P20" s="1082"/>
      <c r="Q20" s="1085">
        <f>IF(N20="Included",0,N20)</f>
        <v>0</v>
      </c>
      <c r="R20" s="1085">
        <f>IF(OR(I20="",I20="Confirmed"),H20,I20)</f>
        <v>18</v>
      </c>
      <c r="S20" s="1086">
        <f>IF(ISERROR(N20*R20%),0,N20*R20%)</f>
        <v>0</v>
      </c>
      <c r="T20" s="1082"/>
      <c r="U20" s="1083"/>
      <c r="V20" s="1082"/>
      <c r="W20" s="1084"/>
      <c r="X20" s="1082"/>
      <c r="Y20" s="1082"/>
      <c r="Z20" s="1082"/>
    </row>
    <row r="21" spans="1:36" s="1037" customFormat="1" ht="16.5">
      <c r="A21" s="1087">
        <v>2</v>
      </c>
      <c r="B21" s="1270">
        <v>7000009243</v>
      </c>
      <c r="C21" s="1270">
        <v>20</v>
      </c>
      <c r="D21" s="1270" t="s">
        <v>582</v>
      </c>
      <c r="E21" s="1270">
        <v>1000013987</v>
      </c>
      <c r="F21" s="1270">
        <v>85049010</v>
      </c>
      <c r="G21" s="1355" t="s">
        <v>616</v>
      </c>
      <c r="H21" s="1307">
        <v>18</v>
      </c>
      <c r="I21" s="1349" t="s">
        <v>616</v>
      </c>
      <c r="J21" s="1270" t="s">
        <v>585</v>
      </c>
      <c r="K21" s="1270" t="s">
        <v>569</v>
      </c>
      <c r="L21" s="1311">
        <v>7</v>
      </c>
      <c r="M21" s="1308"/>
      <c r="N21" s="1309" t="str">
        <f t="shared" si="0"/>
        <v>Included</v>
      </c>
      <c r="O21" s="1310">
        <f t="shared" si="1"/>
        <v>0</v>
      </c>
      <c r="P21" s="1082"/>
      <c r="Q21" s="1085">
        <f t="shared" ref="Q21:Q41" si="2">IF(N21="Included",0,N21)</f>
        <v>0</v>
      </c>
      <c r="R21" s="1085">
        <f t="shared" ref="R21:R41" si="3">IF(OR(I21="",I21="Confirmed"),H21,I21)</f>
        <v>18</v>
      </c>
      <c r="S21" s="1086">
        <f t="shared" ref="S21:S41" si="4">IF(ISERROR(N21*R21%),0,N21*R21%)</f>
        <v>0</v>
      </c>
      <c r="T21" s="1082"/>
      <c r="U21" s="1083"/>
      <c r="V21" s="1082"/>
      <c r="W21" s="1084"/>
      <c r="X21" s="1082"/>
      <c r="Y21" s="1082"/>
      <c r="Z21" s="1082"/>
    </row>
    <row r="22" spans="1:36" s="1037" customFormat="1" ht="16.5">
      <c r="A22" s="1087">
        <v>3</v>
      </c>
      <c r="B22" s="1270">
        <v>7000009243</v>
      </c>
      <c r="C22" s="1270">
        <v>30</v>
      </c>
      <c r="D22" s="1270" t="s">
        <v>582</v>
      </c>
      <c r="E22" s="1270">
        <v>1000016764</v>
      </c>
      <c r="F22" s="1270">
        <v>85049010</v>
      </c>
      <c r="G22" s="1355" t="s">
        <v>616</v>
      </c>
      <c r="H22" s="1307">
        <v>18</v>
      </c>
      <c r="I22" s="1349" t="s">
        <v>616</v>
      </c>
      <c r="J22" s="1270" t="s">
        <v>586</v>
      </c>
      <c r="K22" s="1270" t="s">
        <v>568</v>
      </c>
      <c r="L22" s="1311">
        <v>7</v>
      </c>
      <c r="M22" s="1308"/>
      <c r="N22" s="1309" t="str">
        <f t="shared" si="0"/>
        <v>Included</v>
      </c>
      <c r="O22" s="1310">
        <f t="shared" si="1"/>
        <v>0</v>
      </c>
      <c r="P22" s="1082"/>
      <c r="Q22" s="1085">
        <f t="shared" si="2"/>
        <v>0</v>
      </c>
      <c r="R22" s="1085">
        <f t="shared" si="3"/>
        <v>18</v>
      </c>
      <c r="S22" s="1086">
        <f t="shared" si="4"/>
        <v>0</v>
      </c>
      <c r="T22" s="1082"/>
      <c r="U22" s="1083"/>
      <c r="V22" s="1082"/>
      <c r="W22" s="1084"/>
      <c r="X22" s="1082"/>
      <c r="Y22" s="1082"/>
      <c r="Z22" s="1082"/>
    </row>
    <row r="23" spans="1:36" s="1037" customFormat="1" ht="16.5">
      <c r="A23" s="1087">
        <v>4</v>
      </c>
      <c r="B23" s="1270">
        <v>7000009243</v>
      </c>
      <c r="C23" s="1270">
        <v>40</v>
      </c>
      <c r="D23" s="1270" t="s">
        <v>582</v>
      </c>
      <c r="E23" s="1270">
        <v>1000025219</v>
      </c>
      <c r="F23" s="1270">
        <v>85049010</v>
      </c>
      <c r="G23" s="1355" t="s">
        <v>616</v>
      </c>
      <c r="H23" s="1307">
        <v>18</v>
      </c>
      <c r="I23" s="1349" t="s">
        <v>616</v>
      </c>
      <c r="J23" s="1270" t="s">
        <v>571</v>
      </c>
      <c r="K23" s="1270" t="s">
        <v>568</v>
      </c>
      <c r="L23" s="1311">
        <v>7</v>
      </c>
      <c r="M23" s="1308"/>
      <c r="N23" s="1309" t="str">
        <f t="shared" si="0"/>
        <v>Included</v>
      </c>
      <c r="O23" s="1310">
        <f t="shared" si="1"/>
        <v>0</v>
      </c>
      <c r="P23" s="1082"/>
      <c r="Q23" s="1085">
        <f t="shared" si="2"/>
        <v>0</v>
      </c>
      <c r="R23" s="1085">
        <f t="shared" si="3"/>
        <v>18</v>
      </c>
      <c r="S23" s="1086">
        <f t="shared" si="4"/>
        <v>0</v>
      </c>
      <c r="T23" s="1082"/>
      <c r="U23" s="1083"/>
      <c r="V23" s="1082"/>
      <c r="W23" s="1084"/>
      <c r="X23" s="1082"/>
      <c r="Y23" s="1082"/>
      <c r="Z23" s="1082"/>
    </row>
    <row r="24" spans="1:36" s="1037" customFormat="1" ht="33">
      <c r="A24" s="1087">
        <v>5</v>
      </c>
      <c r="B24" s="1270">
        <v>7000009243</v>
      </c>
      <c r="C24" s="1270">
        <v>50</v>
      </c>
      <c r="D24" s="1270" t="s">
        <v>582</v>
      </c>
      <c r="E24" s="1270">
        <v>1000001998</v>
      </c>
      <c r="F24" s="1270">
        <v>85049010</v>
      </c>
      <c r="G24" s="1355" t="s">
        <v>616</v>
      </c>
      <c r="H24" s="1307">
        <v>18</v>
      </c>
      <c r="I24" s="1349" t="s">
        <v>616</v>
      </c>
      <c r="J24" s="1270" t="s">
        <v>587</v>
      </c>
      <c r="K24" s="1270" t="s">
        <v>569</v>
      </c>
      <c r="L24" s="1311">
        <v>2</v>
      </c>
      <c r="M24" s="1308"/>
      <c r="N24" s="1309" t="str">
        <f t="shared" si="0"/>
        <v>Included</v>
      </c>
      <c r="O24" s="1310">
        <f t="shared" si="1"/>
        <v>0</v>
      </c>
      <c r="P24" s="1082"/>
      <c r="Q24" s="1085">
        <f t="shared" si="2"/>
        <v>0</v>
      </c>
      <c r="R24" s="1085">
        <f t="shared" si="3"/>
        <v>18</v>
      </c>
      <c r="S24" s="1086">
        <f t="shared" si="4"/>
        <v>0</v>
      </c>
      <c r="T24" s="1082"/>
      <c r="U24" s="1083"/>
      <c r="V24" s="1082"/>
      <c r="W24" s="1084"/>
      <c r="X24" s="1082"/>
      <c r="Y24" s="1082"/>
      <c r="Z24" s="1082"/>
    </row>
    <row r="25" spans="1:36" s="1037" customFormat="1" ht="16.5">
      <c r="A25" s="1087">
        <v>6</v>
      </c>
      <c r="B25" s="1270">
        <v>7000009243</v>
      </c>
      <c r="C25" s="1270">
        <v>60</v>
      </c>
      <c r="D25" s="1270" t="s">
        <v>582</v>
      </c>
      <c r="E25" s="1270">
        <v>1000025543</v>
      </c>
      <c r="F25" s="1270">
        <v>82041110</v>
      </c>
      <c r="G25" s="1355" t="s">
        <v>616</v>
      </c>
      <c r="H25" s="1307">
        <v>18</v>
      </c>
      <c r="I25" s="1349" t="s">
        <v>616</v>
      </c>
      <c r="J25" s="1270" t="s">
        <v>572</v>
      </c>
      <c r="K25" s="1270" t="s">
        <v>569</v>
      </c>
      <c r="L25" s="1311">
        <v>1</v>
      </c>
      <c r="M25" s="1308"/>
      <c r="N25" s="1309" t="str">
        <f t="shared" si="0"/>
        <v>Included</v>
      </c>
      <c r="O25" s="1310">
        <f t="shared" si="1"/>
        <v>0</v>
      </c>
      <c r="P25" s="1082"/>
      <c r="Q25" s="1085">
        <f t="shared" si="2"/>
        <v>0</v>
      </c>
      <c r="R25" s="1085">
        <f t="shared" si="3"/>
        <v>18</v>
      </c>
      <c r="S25" s="1086">
        <f t="shared" si="4"/>
        <v>0</v>
      </c>
      <c r="T25" s="1082"/>
      <c r="U25" s="1083"/>
      <c r="V25" s="1082"/>
      <c r="W25" s="1084"/>
      <c r="X25" s="1082"/>
      <c r="Y25" s="1082"/>
      <c r="Z25" s="1082"/>
    </row>
    <row r="26" spans="1:36" s="1037" customFormat="1" ht="16.5">
      <c r="A26" s="1087">
        <v>7</v>
      </c>
      <c r="B26" s="1270">
        <v>7000009243</v>
      </c>
      <c r="C26" s="1270">
        <v>70</v>
      </c>
      <c r="D26" s="1270" t="s">
        <v>582</v>
      </c>
      <c r="E26" s="1270">
        <v>1000024364</v>
      </c>
      <c r="F26" s="1270">
        <v>90318000</v>
      </c>
      <c r="G26" s="1355" t="s">
        <v>616</v>
      </c>
      <c r="H26" s="1307">
        <v>18</v>
      </c>
      <c r="I26" s="1349" t="s">
        <v>616</v>
      </c>
      <c r="J26" s="1270" t="s">
        <v>588</v>
      </c>
      <c r="K26" s="1270" t="s">
        <v>568</v>
      </c>
      <c r="L26" s="1311">
        <v>1</v>
      </c>
      <c r="M26" s="1308"/>
      <c r="N26" s="1309" t="str">
        <f t="shared" si="0"/>
        <v>Included</v>
      </c>
      <c r="O26" s="1310">
        <f t="shared" si="1"/>
        <v>0</v>
      </c>
      <c r="P26" s="1082"/>
      <c r="Q26" s="1085">
        <f t="shared" si="2"/>
        <v>0</v>
      </c>
      <c r="R26" s="1085">
        <f t="shared" si="3"/>
        <v>18</v>
      </c>
      <c r="S26" s="1086">
        <f t="shared" si="4"/>
        <v>0</v>
      </c>
      <c r="T26" s="1082"/>
      <c r="U26" s="1083"/>
      <c r="V26" s="1082"/>
      <c r="W26" s="1084"/>
      <c r="X26" s="1082"/>
      <c r="Y26" s="1082"/>
      <c r="Z26" s="1082"/>
    </row>
    <row r="27" spans="1:36" s="1037" customFormat="1" ht="33">
      <c r="A27" s="1087">
        <v>8</v>
      </c>
      <c r="B27" s="1270">
        <v>7000009243</v>
      </c>
      <c r="C27" s="1270">
        <v>80</v>
      </c>
      <c r="D27" s="1270" t="s">
        <v>582</v>
      </c>
      <c r="E27" s="1270">
        <v>1000025326</v>
      </c>
      <c r="F27" s="1270">
        <v>90271000</v>
      </c>
      <c r="G27" s="1355" t="s">
        <v>616</v>
      </c>
      <c r="H27" s="1307">
        <v>18</v>
      </c>
      <c r="I27" s="1349" t="s">
        <v>616</v>
      </c>
      <c r="J27" s="1270" t="s">
        <v>589</v>
      </c>
      <c r="K27" s="1270" t="s">
        <v>568</v>
      </c>
      <c r="L27" s="1311">
        <v>1</v>
      </c>
      <c r="M27" s="1308"/>
      <c r="N27" s="1309" t="str">
        <f t="shared" si="0"/>
        <v>Included</v>
      </c>
      <c r="O27" s="1310">
        <f t="shared" si="1"/>
        <v>0</v>
      </c>
      <c r="P27" s="1082"/>
      <c r="Q27" s="1085">
        <f t="shared" si="2"/>
        <v>0</v>
      </c>
      <c r="R27" s="1085">
        <f t="shared" si="3"/>
        <v>18</v>
      </c>
      <c r="S27" s="1086">
        <f t="shared" si="4"/>
        <v>0</v>
      </c>
      <c r="T27" s="1082"/>
      <c r="U27" s="1083"/>
      <c r="V27" s="1082"/>
      <c r="W27" s="1084"/>
      <c r="X27" s="1082"/>
      <c r="Y27" s="1082"/>
      <c r="Z27" s="1082"/>
    </row>
    <row r="28" spans="1:36" s="1037" customFormat="1" ht="16.5">
      <c r="A28" s="1087">
        <v>9</v>
      </c>
      <c r="B28" s="1270">
        <v>7000009243</v>
      </c>
      <c r="C28" s="1270">
        <v>90</v>
      </c>
      <c r="D28" s="1270" t="s">
        <v>582</v>
      </c>
      <c r="E28" s="1270">
        <v>1000030470</v>
      </c>
      <c r="F28" s="1270">
        <v>85049010</v>
      </c>
      <c r="G28" s="1355" t="s">
        <v>616</v>
      </c>
      <c r="H28" s="1307">
        <v>18</v>
      </c>
      <c r="I28" s="1349" t="s">
        <v>616</v>
      </c>
      <c r="J28" s="1270" t="s">
        <v>590</v>
      </c>
      <c r="K28" s="1270" t="s">
        <v>569</v>
      </c>
      <c r="L28" s="1311">
        <v>1</v>
      </c>
      <c r="M28" s="1308"/>
      <c r="N28" s="1309" t="str">
        <f t="shared" si="0"/>
        <v>Included</v>
      </c>
      <c r="O28" s="1310">
        <f t="shared" si="1"/>
        <v>0</v>
      </c>
      <c r="P28" s="1082"/>
      <c r="Q28" s="1085">
        <f t="shared" si="2"/>
        <v>0</v>
      </c>
      <c r="R28" s="1085">
        <f t="shared" si="3"/>
        <v>18</v>
      </c>
      <c r="S28" s="1086">
        <f t="shared" si="4"/>
        <v>0</v>
      </c>
      <c r="T28" s="1082"/>
      <c r="U28" s="1083"/>
      <c r="V28" s="1082"/>
      <c r="W28" s="1084"/>
      <c r="X28" s="1082"/>
      <c r="Y28" s="1082"/>
      <c r="Z28" s="1082"/>
    </row>
    <row r="29" spans="1:36" s="1037" customFormat="1" ht="16.5">
      <c r="A29" s="1087">
        <v>10</v>
      </c>
      <c r="B29" s="1270">
        <v>7000009243</v>
      </c>
      <c r="C29" s="1270">
        <v>100</v>
      </c>
      <c r="D29" s="1270" t="s">
        <v>582</v>
      </c>
      <c r="E29" s="1270">
        <v>1000025212</v>
      </c>
      <c r="F29" s="1270">
        <v>73090090</v>
      </c>
      <c r="G29" s="1355" t="s">
        <v>616</v>
      </c>
      <c r="H29" s="1307">
        <v>18</v>
      </c>
      <c r="I29" s="1349" t="s">
        <v>616</v>
      </c>
      <c r="J29" s="1270" t="s">
        <v>591</v>
      </c>
      <c r="K29" s="1270" t="s">
        <v>568</v>
      </c>
      <c r="L29" s="1311">
        <v>5</v>
      </c>
      <c r="M29" s="1308"/>
      <c r="N29" s="1309" t="str">
        <f t="shared" si="0"/>
        <v>Included</v>
      </c>
      <c r="O29" s="1310">
        <f t="shared" si="1"/>
        <v>0</v>
      </c>
      <c r="P29" s="1082"/>
      <c r="Q29" s="1085">
        <f t="shared" si="2"/>
        <v>0</v>
      </c>
      <c r="R29" s="1085">
        <f t="shared" si="3"/>
        <v>18</v>
      </c>
      <c r="S29" s="1086">
        <f t="shared" si="4"/>
        <v>0</v>
      </c>
      <c r="T29" s="1082"/>
      <c r="U29" s="1083"/>
      <c r="V29" s="1082"/>
      <c r="W29" s="1084"/>
      <c r="X29" s="1082"/>
      <c r="Y29" s="1082"/>
      <c r="Z29" s="1082"/>
    </row>
    <row r="30" spans="1:36" s="1037" customFormat="1" ht="16.5">
      <c r="A30" s="1087">
        <v>11</v>
      </c>
      <c r="B30" s="1270">
        <v>7000009243</v>
      </c>
      <c r="C30" s="1270">
        <v>110</v>
      </c>
      <c r="D30" s="1270" t="s">
        <v>583</v>
      </c>
      <c r="E30" s="1270">
        <v>1000016677</v>
      </c>
      <c r="F30" s="1270">
        <v>85049010</v>
      </c>
      <c r="G30" s="1355" t="s">
        <v>616</v>
      </c>
      <c r="H30" s="1307">
        <v>18</v>
      </c>
      <c r="I30" s="1349" t="s">
        <v>616</v>
      </c>
      <c r="J30" s="1270" t="s">
        <v>592</v>
      </c>
      <c r="K30" s="1270" t="s">
        <v>569</v>
      </c>
      <c r="L30" s="1311">
        <v>1</v>
      </c>
      <c r="M30" s="1308"/>
      <c r="N30" s="1309" t="str">
        <f t="shared" si="0"/>
        <v>Included</v>
      </c>
      <c r="O30" s="1310">
        <f t="shared" si="1"/>
        <v>0</v>
      </c>
      <c r="P30" s="1082"/>
      <c r="Q30" s="1085">
        <f t="shared" si="2"/>
        <v>0</v>
      </c>
      <c r="R30" s="1085">
        <f t="shared" si="3"/>
        <v>18</v>
      </c>
      <c r="S30" s="1086">
        <f t="shared" si="4"/>
        <v>0</v>
      </c>
      <c r="T30" s="1082"/>
      <c r="U30" s="1083"/>
      <c r="V30" s="1082"/>
      <c r="W30" s="1084"/>
      <c r="X30" s="1082"/>
      <c r="Y30" s="1082"/>
      <c r="Z30" s="1082"/>
    </row>
    <row r="31" spans="1:36" s="1037" customFormat="1" ht="16.5">
      <c r="A31" s="1087">
        <v>12</v>
      </c>
      <c r="B31" s="1270">
        <v>7000009243</v>
      </c>
      <c r="C31" s="1270">
        <v>120</v>
      </c>
      <c r="D31" s="1270" t="s">
        <v>583</v>
      </c>
      <c r="E31" s="1270">
        <v>1000009732</v>
      </c>
      <c r="F31" s="1270">
        <v>85049010</v>
      </c>
      <c r="G31" s="1355" t="s">
        <v>616</v>
      </c>
      <c r="H31" s="1307">
        <v>18</v>
      </c>
      <c r="I31" s="1349" t="s">
        <v>616</v>
      </c>
      <c r="J31" s="1270" t="s">
        <v>593</v>
      </c>
      <c r="K31" s="1270" t="s">
        <v>568</v>
      </c>
      <c r="L31" s="1311">
        <v>1</v>
      </c>
      <c r="M31" s="1308"/>
      <c r="N31" s="1309" t="str">
        <f t="shared" si="0"/>
        <v>Included</v>
      </c>
      <c r="O31" s="1310">
        <f t="shared" si="1"/>
        <v>0</v>
      </c>
      <c r="P31" s="1082"/>
      <c r="Q31" s="1085">
        <f t="shared" si="2"/>
        <v>0</v>
      </c>
      <c r="R31" s="1085">
        <f t="shared" si="3"/>
        <v>18</v>
      </c>
      <c r="S31" s="1086">
        <f t="shared" si="4"/>
        <v>0</v>
      </c>
      <c r="T31" s="1082"/>
      <c r="U31" s="1083"/>
      <c r="V31" s="1082"/>
      <c r="W31" s="1084"/>
      <c r="X31" s="1082"/>
      <c r="Y31" s="1082"/>
      <c r="Z31" s="1082"/>
    </row>
    <row r="32" spans="1:36" s="1037" customFormat="1" ht="16.5">
      <c r="A32" s="1087">
        <v>13</v>
      </c>
      <c r="B32" s="1270">
        <v>7000009243</v>
      </c>
      <c r="C32" s="1270">
        <v>130</v>
      </c>
      <c r="D32" s="1270" t="s">
        <v>583</v>
      </c>
      <c r="E32" s="1270">
        <v>1000007922</v>
      </c>
      <c r="F32" s="1270">
        <v>85049010</v>
      </c>
      <c r="G32" s="1355" t="s">
        <v>616</v>
      </c>
      <c r="H32" s="1307">
        <v>18</v>
      </c>
      <c r="I32" s="1349" t="s">
        <v>616</v>
      </c>
      <c r="J32" s="1270" t="s">
        <v>573</v>
      </c>
      <c r="K32" s="1270" t="s">
        <v>569</v>
      </c>
      <c r="L32" s="1311">
        <v>1</v>
      </c>
      <c r="M32" s="1308"/>
      <c r="N32" s="1309" t="str">
        <f t="shared" si="0"/>
        <v>Included</v>
      </c>
      <c r="O32" s="1310">
        <f t="shared" si="1"/>
        <v>0</v>
      </c>
      <c r="P32" s="1082"/>
      <c r="Q32" s="1085">
        <f t="shared" si="2"/>
        <v>0</v>
      </c>
      <c r="R32" s="1085">
        <f t="shared" si="3"/>
        <v>18</v>
      </c>
      <c r="S32" s="1086">
        <f t="shared" si="4"/>
        <v>0</v>
      </c>
      <c r="T32" s="1082"/>
      <c r="U32" s="1083"/>
      <c r="V32" s="1082"/>
      <c r="W32" s="1084"/>
      <c r="X32" s="1082"/>
      <c r="Y32" s="1082"/>
      <c r="Z32" s="1082"/>
    </row>
    <row r="33" spans="1:52" s="1037" customFormat="1" ht="16.5">
      <c r="A33" s="1087">
        <v>14</v>
      </c>
      <c r="B33" s="1270">
        <v>7000009243</v>
      </c>
      <c r="C33" s="1270">
        <v>140</v>
      </c>
      <c r="D33" s="1270" t="s">
        <v>583</v>
      </c>
      <c r="E33" s="1270">
        <v>1000028280</v>
      </c>
      <c r="F33" s="1270">
        <v>85049010</v>
      </c>
      <c r="G33" s="1355" t="s">
        <v>616</v>
      </c>
      <c r="H33" s="1307">
        <v>18</v>
      </c>
      <c r="I33" s="1349" t="s">
        <v>616</v>
      </c>
      <c r="J33" s="1270" t="s">
        <v>574</v>
      </c>
      <c r="K33" s="1270" t="s">
        <v>568</v>
      </c>
      <c r="L33" s="1311">
        <v>1</v>
      </c>
      <c r="M33" s="1308"/>
      <c r="N33" s="1309" t="str">
        <f t="shared" si="0"/>
        <v>Included</v>
      </c>
      <c r="O33" s="1310">
        <f t="shared" si="1"/>
        <v>0</v>
      </c>
      <c r="P33" s="1082"/>
      <c r="Q33" s="1085">
        <f t="shared" si="2"/>
        <v>0</v>
      </c>
      <c r="R33" s="1085">
        <f t="shared" si="3"/>
        <v>18</v>
      </c>
      <c r="S33" s="1086">
        <f t="shared" si="4"/>
        <v>0</v>
      </c>
      <c r="T33" s="1082"/>
      <c r="U33" s="1083"/>
      <c r="V33" s="1082"/>
      <c r="W33" s="1084"/>
      <c r="X33" s="1082"/>
      <c r="Y33" s="1082"/>
      <c r="Z33" s="1082"/>
    </row>
    <row r="34" spans="1:52" s="1037" customFormat="1" ht="33">
      <c r="A34" s="1087">
        <v>15</v>
      </c>
      <c r="B34" s="1270">
        <v>7000009243</v>
      </c>
      <c r="C34" s="1270">
        <v>150</v>
      </c>
      <c r="D34" s="1270" t="s">
        <v>583</v>
      </c>
      <c r="E34" s="1270">
        <v>1000009587</v>
      </c>
      <c r="F34" s="1270">
        <v>85049010</v>
      </c>
      <c r="G34" s="1355" t="s">
        <v>616</v>
      </c>
      <c r="H34" s="1307">
        <v>18</v>
      </c>
      <c r="I34" s="1349" t="s">
        <v>616</v>
      </c>
      <c r="J34" s="1270" t="s">
        <v>594</v>
      </c>
      <c r="K34" s="1270" t="s">
        <v>569</v>
      </c>
      <c r="L34" s="1311">
        <v>1</v>
      </c>
      <c r="M34" s="1308"/>
      <c r="N34" s="1309" t="str">
        <f t="shared" si="0"/>
        <v>Included</v>
      </c>
      <c r="O34" s="1310">
        <f t="shared" si="1"/>
        <v>0</v>
      </c>
      <c r="P34" s="1082"/>
      <c r="Q34" s="1085">
        <f t="shared" si="2"/>
        <v>0</v>
      </c>
      <c r="R34" s="1085">
        <f t="shared" si="3"/>
        <v>18</v>
      </c>
      <c r="S34" s="1086">
        <f t="shared" si="4"/>
        <v>0</v>
      </c>
      <c r="T34" s="1082"/>
      <c r="U34" s="1083"/>
      <c r="V34" s="1082"/>
      <c r="W34" s="1084"/>
      <c r="X34" s="1082"/>
      <c r="Y34" s="1082"/>
      <c r="Z34" s="1082"/>
    </row>
    <row r="35" spans="1:52" s="1037" customFormat="1" ht="16.5">
      <c r="A35" s="1087">
        <v>16</v>
      </c>
      <c r="B35" s="1270">
        <v>7000009243</v>
      </c>
      <c r="C35" s="1270">
        <v>160</v>
      </c>
      <c r="D35" s="1270" t="s">
        <v>583</v>
      </c>
      <c r="E35" s="1270">
        <v>1000016696</v>
      </c>
      <c r="F35" s="1270">
        <v>85049010</v>
      </c>
      <c r="G35" s="1355" t="s">
        <v>616</v>
      </c>
      <c r="H35" s="1307">
        <v>18</v>
      </c>
      <c r="I35" s="1349" t="s">
        <v>616</v>
      </c>
      <c r="J35" s="1270" t="s">
        <v>595</v>
      </c>
      <c r="K35" s="1270" t="s">
        <v>569</v>
      </c>
      <c r="L35" s="1311">
        <v>1</v>
      </c>
      <c r="M35" s="1308"/>
      <c r="N35" s="1309" t="str">
        <f t="shared" ref="N35:N38" si="5">IF(M35=0, "Included",IF(ISERROR(L35*M35), M35, L35*M35))</f>
        <v>Included</v>
      </c>
      <c r="O35" s="1310">
        <f t="shared" ref="O35:O38" si="6">S35</f>
        <v>0</v>
      </c>
      <c r="P35" s="1082"/>
      <c r="Q35" s="1085">
        <f t="shared" ref="Q35:Q38" si="7">IF(N35="Included",0,N35)</f>
        <v>0</v>
      </c>
      <c r="R35" s="1085">
        <f t="shared" ref="R35:R38" si="8">IF(OR(I35="",I35="Confirmed"),H35,I35)</f>
        <v>18</v>
      </c>
      <c r="S35" s="1086">
        <f t="shared" ref="S35:S38" si="9">IF(ISERROR(N35*R35%),0,N35*R35%)</f>
        <v>0</v>
      </c>
      <c r="T35" s="1082"/>
      <c r="U35" s="1083"/>
      <c r="V35" s="1082"/>
      <c r="W35" s="1084"/>
      <c r="X35" s="1082"/>
      <c r="Y35" s="1082"/>
      <c r="Z35" s="1082"/>
    </row>
    <row r="36" spans="1:52" s="1037" customFormat="1" ht="16.5">
      <c r="A36" s="1087">
        <v>17</v>
      </c>
      <c r="B36" s="1270">
        <v>7000009243</v>
      </c>
      <c r="C36" s="1270">
        <v>170</v>
      </c>
      <c r="D36" s="1270" t="s">
        <v>583</v>
      </c>
      <c r="E36" s="1270">
        <v>4000000420</v>
      </c>
      <c r="F36" s="1270">
        <v>85049010</v>
      </c>
      <c r="G36" s="1355" t="s">
        <v>616</v>
      </c>
      <c r="H36" s="1307">
        <v>18</v>
      </c>
      <c r="I36" s="1349" t="s">
        <v>616</v>
      </c>
      <c r="J36" s="1270" t="s">
        <v>596</v>
      </c>
      <c r="K36" s="1270" t="s">
        <v>603</v>
      </c>
      <c r="L36" s="1311">
        <v>10000</v>
      </c>
      <c r="M36" s="1308"/>
      <c r="N36" s="1309" t="str">
        <f t="shared" si="5"/>
        <v>Included</v>
      </c>
      <c r="O36" s="1310">
        <f t="shared" si="6"/>
        <v>0</v>
      </c>
      <c r="P36" s="1082"/>
      <c r="Q36" s="1085">
        <f t="shared" si="7"/>
        <v>0</v>
      </c>
      <c r="R36" s="1085">
        <f t="shared" si="8"/>
        <v>18</v>
      </c>
      <c r="S36" s="1086">
        <f t="shared" si="9"/>
        <v>0</v>
      </c>
      <c r="T36" s="1082"/>
      <c r="U36" s="1083"/>
      <c r="V36" s="1082"/>
      <c r="W36" s="1084"/>
      <c r="X36" s="1082"/>
      <c r="Y36" s="1082"/>
      <c r="Z36" s="1082"/>
    </row>
    <row r="37" spans="1:52" s="1037" customFormat="1" ht="16.5">
      <c r="A37" s="1087">
        <v>18</v>
      </c>
      <c r="B37" s="1270">
        <v>7000009243</v>
      </c>
      <c r="C37" s="1270">
        <v>180</v>
      </c>
      <c r="D37" s="1270" t="s">
        <v>583</v>
      </c>
      <c r="E37" s="1270">
        <v>1000028774</v>
      </c>
      <c r="F37" s="1270">
        <v>85049010</v>
      </c>
      <c r="G37" s="1355" t="s">
        <v>616</v>
      </c>
      <c r="H37" s="1307">
        <v>18</v>
      </c>
      <c r="I37" s="1349" t="s">
        <v>616</v>
      </c>
      <c r="J37" s="1270" t="s">
        <v>597</v>
      </c>
      <c r="K37" s="1270" t="s">
        <v>568</v>
      </c>
      <c r="L37" s="1311">
        <v>1</v>
      </c>
      <c r="M37" s="1308"/>
      <c r="N37" s="1309" t="str">
        <f t="shared" si="5"/>
        <v>Included</v>
      </c>
      <c r="O37" s="1310">
        <f t="shared" si="6"/>
        <v>0</v>
      </c>
      <c r="P37" s="1082"/>
      <c r="Q37" s="1085">
        <f t="shared" si="7"/>
        <v>0</v>
      </c>
      <c r="R37" s="1085">
        <f t="shared" si="8"/>
        <v>18</v>
      </c>
      <c r="S37" s="1086">
        <f t="shared" si="9"/>
        <v>0</v>
      </c>
      <c r="T37" s="1082"/>
      <c r="U37" s="1083"/>
      <c r="V37" s="1082"/>
      <c r="W37" s="1084"/>
      <c r="X37" s="1082"/>
      <c r="Y37" s="1082"/>
      <c r="Z37" s="1082"/>
    </row>
    <row r="38" spans="1:52" s="1037" customFormat="1" ht="16.5">
      <c r="A38" s="1087">
        <v>19</v>
      </c>
      <c r="B38" s="1270">
        <v>7000009243</v>
      </c>
      <c r="C38" s="1270">
        <v>190</v>
      </c>
      <c r="D38" s="1270" t="s">
        <v>583</v>
      </c>
      <c r="E38" s="1270">
        <v>1000026245</v>
      </c>
      <c r="F38" s="1270">
        <v>85049010</v>
      </c>
      <c r="G38" s="1355" t="s">
        <v>616</v>
      </c>
      <c r="H38" s="1307">
        <v>18</v>
      </c>
      <c r="I38" s="1349" t="s">
        <v>616</v>
      </c>
      <c r="J38" s="1270" t="s">
        <v>598</v>
      </c>
      <c r="K38" s="1270" t="s">
        <v>569</v>
      </c>
      <c r="L38" s="1311">
        <v>1</v>
      </c>
      <c r="M38" s="1308"/>
      <c r="N38" s="1309" t="str">
        <f t="shared" si="5"/>
        <v>Included</v>
      </c>
      <c r="O38" s="1310">
        <f t="shared" si="6"/>
        <v>0</v>
      </c>
      <c r="P38" s="1082"/>
      <c r="Q38" s="1085">
        <f t="shared" si="7"/>
        <v>0</v>
      </c>
      <c r="R38" s="1085">
        <f t="shared" si="8"/>
        <v>18</v>
      </c>
      <c r="S38" s="1086">
        <f t="shared" si="9"/>
        <v>0</v>
      </c>
      <c r="T38" s="1082"/>
      <c r="U38" s="1083"/>
      <c r="V38" s="1082"/>
      <c r="W38" s="1084"/>
      <c r="X38" s="1082"/>
      <c r="Y38" s="1082"/>
      <c r="Z38" s="1082"/>
    </row>
    <row r="39" spans="1:52" s="1037" customFormat="1" ht="16.5">
      <c r="A39" s="1087">
        <v>20</v>
      </c>
      <c r="B39" s="1270">
        <v>7000009243</v>
      </c>
      <c r="C39" s="1270">
        <v>200</v>
      </c>
      <c r="D39" s="1270" t="s">
        <v>583</v>
      </c>
      <c r="E39" s="1270">
        <v>1000005810</v>
      </c>
      <c r="F39" s="1270">
        <v>85049010</v>
      </c>
      <c r="G39" s="1355" t="s">
        <v>616</v>
      </c>
      <c r="H39" s="1307">
        <v>18</v>
      </c>
      <c r="I39" s="1349" t="s">
        <v>616</v>
      </c>
      <c r="J39" s="1270" t="s">
        <v>599</v>
      </c>
      <c r="K39" s="1270" t="s">
        <v>568</v>
      </c>
      <c r="L39" s="1311">
        <v>1</v>
      </c>
      <c r="M39" s="1308"/>
      <c r="N39" s="1309" t="str">
        <f t="shared" si="0"/>
        <v>Included</v>
      </c>
      <c r="O39" s="1310">
        <f t="shared" si="1"/>
        <v>0</v>
      </c>
      <c r="P39" s="1082"/>
      <c r="Q39" s="1085">
        <f t="shared" si="2"/>
        <v>0</v>
      </c>
      <c r="R39" s="1085">
        <f t="shared" si="3"/>
        <v>18</v>
      </c>
      <c r="S39" s="1086">
        <f t="shared" si="4"/>
        <v>0</v>
      </c>
      <c r="T39" s="1082"/>
      <c r="U39" s="1083"/>
      <c r="V39" s="1082"/>
      <c r="W39" s="1084"/>
      <c r="X39" s="1082"/>
      <c r="Y39" s="1082"/>
      <c r="Z39" s="1082"/>
    </row>
    <row r="40" spans="1:52" s="1037" customFormat="1" ht="16.5">
      <c r="A40" s="1087">
        <v>21</v>
      </c>
      <c r="B40" s="1270">
        <v>7000009243</v>
      </c>
      <c r="C40" s="1270">
        <v>210</v>
      </c>
      <c r="D40" s="1270" t="s">
        <v>583</v>
      </c>
      <c r="E40" s="1270">
        <v>1000004455</v>
      </c>
      <c r="F40" s="1270">
        <v>85049010</v>
      </c>
      <c r="G40" s="1355" t="s">
        <v>616</v>
      </c>
      <c r="H40" s="1307">
        <v>18</v>
      </c>
      <c r="I40" s="1349" t="s">
        <v>616</v>
      </c>
      <c r="J40" s="1270" t="s">
        <v>600</v>
      </c>
      <c r="K40" s="1270" t="s">
        <v>568</v>
      </c>
      <c r="L40" s="1311">
        <v>1</v>
      </c>
      <c r="M40" s="1308"/>
      <c r="N40" s="1309" t="str">
        <f t="shared" si="0"/>
        <v>Included</v>
      </c>
      <c r="O40" s="1310">
        <f t="shared" si="1"/>
        <v>0</v>
      </c>
      <c r="P40" s="1082"/>
      <c r="Q40" s="1085">
        <f t="shared" si="2"/>
        <v>0</v>
      </c>
      <c r="R40" s="1085">
        <f t="shared" si="3"/>
        <v>18</v>
      </c>
      <c r="S40" s="1086">
        <f t="shared" si="4"/>
        <v>0</v>
      </c>
      <c r="T40" s="1082"/>
      <c r="U40" s="1083"/>
      <c r="V40" s="1082"/>
      <c r="W40" s="1084"/>
      <c r="X40" s="1082"/>
      <c r="Y40" s="1082"/>
      <c r="Z40" s="1082"/>
    </row>
    <row r="41" spans="1:52" s="1037" customFormat="1" ht="16.5">
      <c r="A41" s="1087">
        <v>22</v>
      </c>
      <c r="B41" s="1270">
        <v>7000009243</v>
      </c>
      <c r="C41" s="1270">
        <v>220</v>
      </c>
      <c r="D41" s="1270" t="s">
        <v>583</v>
      </c>
      <c r="E41" s="1270">
        <v>1000004920</v>
      </c>
      <c r="F41" s="1270">
        <v>85049010</v>
      </c>
      <c r="G41" s="1355" t="s">
        <v>616</v>
      </c>
      <c r="H41" s="1307">
        <v>18</v>
      </c>
      <c r="I41" s="1349" t="s">
        <v>616</v>
      </c>
      <c r="J41" s="1270" t="s">
        <v>601</v>
      </c>
      <c r="K41" s="1270" t="s">
        <v>568</v>
      </c>
      <c r="L41" s="1311">
        <v>1</v>
      </c>
      <c r="M41" s="1308"/>
      <c r="N41" s="1309" t="str">
        <f t="shared" si="0"/>
        <v>Included</v>
      </c>
      <c r="O41" s="1310">
        <f t="shared" si="1"/>
        <v>0</v>
      </c>
      <c r="P41" s="1082"/>
      <c r="Q41" s="1085">
        <f t="shared" si="2"/>
        <v>0</v>
      </c>
      <c r="R41" s="1085">
        <f t="shared" si="3"/>
        <v>18</v>
      </c>
      <c r="S41" s="1086">
        <f t="shared" si="4"/>
        <v>0</v>
      </c>
      <c r="T41" s="1082"/>
      <c r="U41" s="1083"/>
      <c r="V41" s="1082"/>
      <c r="W41" s="1084"/>
      <c r="X41" s="1082"/>
      <c r="Y41" s="1082"/>
      <c r="Z41" s="1082"/>
    </row>
    <row r="42" spans="1:52" s="1037" customFormat="1" ht="16.5">
      <c r="A42" s="1087">
        <v>23</v>
      </c>
      <c r="B42" s="1270">
        <v>7000009243</v>
      </c>
      <c r="C42" s="1270">
        <v>230</v>
      </c>
      <c r="D42" s="1270" t="s">
        <v>583</v>
      </c>
      <c r="E42" s="1270">
        <v>1000002082</v>
      </c>
      <c r="F42" s="1270">
        <v>85049010</v>
      </c>
      <c r="G42" s="1355" t="s">
        <v>616</v>
      </c>
      <c r="H42" s="1307">
        <v>18</v>
      </c>
      <c r="I42" s="1349" t="s">
        <v>616</v>
      </c>
      <c r="J42" s="1270" t="s">
        <v>602</v>
      </c>
      <c r="K42" s="1270" t="s">
        <v>568</v>
      </c>
      <c r="L42" s="1311">
        <v>1</v>
      </c>
      <c r="M42" s="1308"/>
      <c r="N42" s="1309" t="str">
        <f t="shared" ref="N42" si="10">IF(M42=0, "Included",IF(ISERROR(L42*M42), M42, L42*M42))</f>
        <v>Included</v>
      </c>
      <c r="O42" s="1310">
        <f t="shared" ref="O42" si="11">S42</f>
        <v>0</v>
      </c>
      <c r="P42" s="1082"/>
      <c r="Q42" s="1085">
        <f t="shared" ref="Q42" si="12">IF(N42="Included",0,N42)</f>
        <v>0</v>
      </c>
      <c r="R42" s="1085">
        <f t="shared" ref="R42" si="13">IF(OR(I42="",I42="Confirmed"),H42,I42)</f>
        <v>18</v>
      </c>
      <c r="S42" s="1086">
        <f t="shared" ref="S42" si="14">IF(ISERROR(N42*R42%),0,N42*R42%)</f>
        <v>0</v>
      </c>
      <c r="T42" s="1082"/>
      <c r="U42" s="1083"/>
      <c r="V42" s="1082"/>
      <c r="W42" s="1084"/>
      <c r="X42" s="1082"/>
      <c r="Y42" s="1082"/>
      <c r="Z42" s="1082"/>
    </row>
    <row r="43" spans="1:52" s="1037" customFormat="1" ht="15" customHeight="1">
      <c r="A43" s="1326"/>
      <c r="B43" s="1326"/>
      <c r="C43" s="1326"/>
      <c r="D43" s="1326"/>
      <c r="E43" s="1326"/>
      <c r="F43" s="1326"/>
      <c r="G43" s="1326"/>
      <c r="H43" s="1326"/>
      <c r="I43" s="1326"/>
      <c r="J43" s="1326"/>
      <c r="K43" s="1326"/>
      <c r="L43" s="1326"/>
      <c r="M43" s="1326"/>
      <c r="N43" s="1326"/>
      <c r="O43" s="1326"/>
      <c r="P43" s="1082"/>
      <c r="Q43" s="1082"/>
      <c r="R43" s="1082"/>
      <c r="S43" s="1082"/>
      <c r="T43" s="1082"/>
      <c r="U43" s="1083"/>
      <c r="V43" s="1082"/>
      <c r="W43" s="1084"/>
      <c r="X43" s="1082"/>
      <c r="Y43" s="1082"/>
      <c r="Z43" s="1082"/>
    </row>
    <row r="44" spans="1:52" s="1324" customFormat="1" ht="25.5" customHeight="1">
      <c r="A44" s="1317"/>
      <c r="B44" s="1317"/>
      <c r="C44" s="1317"/>
      <c r="D44" s="1317"/>
      <c r="E44" s="1317"/>
      <c r="F44" s="1317"/>
      <c r="G44" s="1317"/>
      <c r="H44" s="1413" t="s">
        <v>497</v>
      </c>
      <c r="I44" s="1413"/>
      <c r="J44" s="1413"/>
      <c r="K44" s="1413"/>
      <c r="L44" s="1413"/>
      <c r="M44" s="1413"/>
      <c r="N44" s="1318">
        <f>SUM(N20:N42)</f>
        <v>0</v>
      </c>
      <c r="O44" s="1319"/>
      <c r="P44" s="1320"/>
      <c r="Q44" s="1320"/>
      <c r="R44" s="1055"/>
      <c r="S44" s="1086">
        <f>SUM(S20:S43)</f>
        <v>0</v>
      </c>
      <c r="T44" s="1320"/>
      <c r="U44" s="1321"/>
      <c r="V44" s="1321"/>
      <c r="W44" s="1321"/>
      <c r="X44" s="1321"/>
      <c r="Y44" s="1321"/>
      <c r="Z44" s="1321"/>
      <c r="AA44" s="1322"/>
      <c r="AB44" s="1322"/>
      <c r="AC44" s="1323"/>
      <c r="AD44" s="1322"/>
      <c r="AE44" s="1322"/>
      <c r="AG44" s="1325"/>
    </row>
    <row r="45" spans="1:52">
      <c r="A45" s="1313"/>
      <c r="B45" s="1314"/>
      <c r="C45" s="1314"/>
      <c r="D45" s="1314"/>
      <c r="E45" s="1314"/>
      <c r="F45" s="1314"/>
      <c r="G45" s="1314"/>
      <c r="H45" s="1424" t="s">
        <v>509</v>
      </c>
      <c r="I45" s="1424"/>
      <c r="J45" s="1424"/>
      <c r="K45" s="1424"/>
      <c r="L45" s="1424"/>
      <c r="M45" s="1425"/>
      <c r="N45" s="1315">
        <f>'Sch-7'!M21</f>
        <v>0</v>
      </c>
      <c r="O45" s="1316"/>
      <c r="AA45" s="1038"/>
      <c r="AB45" s="1090"/>
      <c r="AD45" s="1038"/>
      <c r="AE45" s="1090"/>
      <c r="AH45" s="1034"/>
      <c r="AI45" s="1034"/>
      <c r="AJ45" s="1034"/>
      <c r="AK45" s="1034"/>
      <c r="AL45" s="1034"/>
      <c r="AM45" s="1034"/>
      <c r="AN45" s="1034"/>
      <c r="AO45" s="1034"/>
      <c r="AP45" s="1034"/>
      <c r="AQ45" s="1034"/>
      <c r="AR45" s="1034"/>
      <c r="AS45" s="1034"/>
      <c r="AT45" s="1034"/>
      <c r="AU45" s="1034"/>
      <c r="AV45" s="1034"/>
      <c r="AW45" s="1034"/>
      <c r="AX45" s="1034"/>
      <c r="AY45" s="1034"/>
      <c r="AZ45" s="1034"/>
    </row>
    <row r="46" spans="1:52" ht="21" customHeight="1" thickBot="1">
      <c r="A46" s="1091"/>
      <c r="B46" s="1092"/>
      <c r="C46" s="1092"/>
      <c r="D46" s="1092"/>
      <c r="E46" s="1092"/>
      <c r="F46" s="1092"/>
      <c r="G46" s="1092"/>
      <c r="H46" s="1426" t="s">
        <v>425</v>
      </c>
      <c r="I46" s="1426"/>
      <c r="J46" s="1426"/>
      <c r="K46" s="1426"/>
      <c r="L46" s="1426"/>
      <c r="M46" s="1426"/>
      <c r="N46" s="1312">
        <f>N45+N44</f>
        <v>0</v>
      </c>
      <c r="O46" s="1094"/>
      <c r="AA46" s="1038"/>
      <c r="AB46" s="1089"/>
      <c r="AC46" s="1079"/>
      <c r="AD46" s="1095"/>
      <c r="AE46" s="1089"/>
      <c r="AG46" s="1096"/>
      <c r="AH46" s="1034"/>
      <c r="AI46" s="1034"/>
      <c r="AJ46" s="1034"/>
      <c r="AK46" s="1034"/>
      <c r="AL46" s="1034"/>
      <c r="AM46" s="1034"/>
      <c r="AN46" s="1034"/>
      <c r="AO46" s="1034"/>
      <c r="AP46" s="1034"/>
      <c r="AQ46" s="1034"/>
      <c r="AR46" s="1034"/>
      <c r="AS46" s="1034"/>
      <c r="AT46" s="1034"/>
      <c r="AU46" s="1034"/>
      <c r="AV46" s="1034"/>
      <c r="AW46" s="1034"/>
      <c r="AX46" s="1034"/>
      <c r="AY46" s="1034"/>
      <c r="AZ46" s="1034"/>
    </row>
    <row r="47" spans="1:52" ht="15.75" thickBot="1">
      <c r="A47" s="1097"/>
      <c r="B47" s="1097"/>
      <c r="C47" s="1097"/>
      <c r="D47" s="1097"/>
      <c r="E47" s="1097"/>
      <c r="F47" s="1097"/>
      <c r="G47" s="1097"/>
      <c r="H47" s="1416" t="s">
        <v>514</v>
      </c>
      <c r="I47" s="1417"/>
      <c r="J47" s="1417"/>
      <c r="K47" s="1417"/>
      <c r="L47" s="1417"/>
      <c r="M47" s="1418"/>
      <c r="N47" s="1093"/>
      <c r="O47" s="1093">
        <f>S44</f>
        <v>0</v>
      </c>
      <c r="AA47" s="1038"/>
      <c r="AB47" s="1089"/>
      <c r="AC47" s="1079"/>
      <c r="AD47" s="1095"/>
      <c r="AE47" s="1089"/>
      <c r="AG47" s="1096"/>
      <c r="AH47" s="1034"/>
      <c r="AI47" s="1034"/>
      <c r="AJ47" s="1034"/>
      <c r="AK47" s="1034"/>
      <c r="AL47" s="1034"/>
      <c r="AM47" s="1034"/>
      <c r="AN47" s="1034"/>
      <c r="AO47" s="1034"/>
      <c r="AP47" s="1034"/>
      <c r="AQ47" s="1034"/>
      <c r="AR47" s="1034"/>
      <c r="AS47" s="1034"/>
      <c r="AT47" s="1034"/>
      <c r="AU47" s="1034"/>
      <c r="AV47" s="1034"/>
      <c r="AW47" s="1034"/>
      <c r="AX47" s="1034"/>
      <c r="AY47" s="1034"/>
      <c r="AZ47" s="1034"/>
    </row>
    <row r="48" spans="1:52">
      <c r="A48" s="1414"/>
      <c r="B48" s="1414"/>
      <c r="C48" s="1414"/>
      <c r="D48" s="1414"/>
      <c r="E48" s="1414"/>
      <c r="F48" s="1414"/>
      <c r="G48" s="1414"/>
      <c r="H48" s="1415"/>
      <c r="I48" s="1415"/>
      <c r="J48" s="1415"/>
      <c r="K48" s="1415"/>
      <c r="L48" s="1415"/>
      <c r="M48" s="1415"/>
      <c r="N48" s="1415"/>
      <c r="O48" s="1415"/>
      <c r="AA48" s="1098"/>
      <c r="AB48" s="1090"/>
      <c r="AD48" s="1098"/>
      <c r="AE48" s="1090"/>
      <c r="AH48" s="1034"/>
      <c r="AI48" s="1034"/>
      <c r="AJ48" s="1034"/>
      <c r="AK48" s="1034"/>
      <c r="AL48" s="1034"/>
      <c r="AM48" s="1034"/>
      <c r="AN48" s="1034"/>
      <c r="AO48" s="1034"/>
      <c r="AP48" s="1034"/>
      <c r="AQ48" s="1034"/>
      <c r="AR48" s="1034"/>
      <c r="AS48" s="1034"/>
      <c r="AT48" s="1034"/>
      <c r="AU48" s="1034"/>
      <c r="AV48" s="1034"/>
      <c r="AW48" s="1034"/>
      <c r="AX48" s="1034"/>
      <c r="AY48" s="1034"/>
      <c r="AZ48" s="1034"/>
    </row>
    <row r="49" spans="1:52">
      <c r="A49" s="1099" t="s">
        <v>412</v>
      </c>
      <c r="B49" s="1436" t="s">
        <v>489</v>
      </c>
      <c r="C49" s="1436"/>
      <c r="D49" s="1436"/>
      <c r="E49" s="1436"/>
      <c r="F49" s="1436"/>
      <c r="G49" s="1436"/>
      <c r="H49" s="1436"/>
      <c r="I49" s="1436"/>
      <c r="J49" s="1436"/>
      <c r="K49" s="1436"/>
      <c r="L49" s="1436"/>
      <c r="M49" s="1436"/>
      <c r="N49" s="1436"/>
      <c r="O49" s="1436"/>
      <c r="AH49" s="1034"/>
      <c r="AI49" s="1034"/>
      <c r="AJ49" s="1034"/>
      <c r="AK49" s="1034"/>
      <c r="AL49" s="1034"/>
      <c r="AM49" s="1034"/>
      <c r="AN49" s="1034"/>
      <c r="AO49" s="1034"/>
      <c r="AP49" s="1034"/>
      <c r="AQ49" s="1034"/>
      <c r="AR49" s="1034"/>
      <c r="AS49" s="1034"/>
      <c r="AT49" s="1034"/>
      <c r="AU49" s="1034"/>
      <c r="AV49" s="1034"/>
      <c r="AW49" s="1034"/>
      <c r="AX49" s="1034"/>
      <c r="AY49" s="1034"/>
      <c r="AZ49" s="1034"/>
    </row>
    <row r="50" spans="1:52">
      <c r="A50" s="1100" t="s">
        <v>491</v>
      </c>
      <c r="B50" s="1419" t="s">
        <v>490</v>
      </c>
      <c r="C50" s="1419"/>
      <c r="D50" s="1419"/>
      <c r="E50" s="1419"/>
      <c r="F50" s="1419"/>
      <c r="G50" s="1419"/>
      <c r="H50" s="1419"/>
      <c r="I50" s="1419"/>
      <c r="J50" s="1419"/>
      <c r="K50" s="1419"/>
      <c r="L50" s="1419"/>
      <c r="M50" s="1419"/>
      <c r="N50" s="1419"/>
      <c r="O50" s="1419"/>
      <c r="AH50" s="1034"/>
      <c r="AI50" s="1034"/>
      <c r="AJ50" s="1034"/>
      <c r="AK50" s="1034"/>
      <c r="AL50" s="1034"/>
      <c r="AM50" s="1034"/>
      <c r="AN50" s="1034"/>
      <c r="AO50" s="1034"/>
      <c r="AP50" s="1034"/>
      <c r="AQ50" s="1034"/>
      <c r="AR50" s="1034"/>
      <c r="AS50" s="1034"/>
      <c r="AT50" s="1034"/>
      <c r="AU50" s="1034"/>
      <c r="AV50" s="1034"/>
      <c r="AW50" s="1034"/>
      <c r="AX50" s="1034"/>
      <c r="AY50" s="1034"/>
      <c r="AZ50" s="1034"/>
    </row>
    <row r="51" spans="1:52">
      <c r="A51" s="1100"/>
      <c r="B51" s="1100"/>
      <c r="C51" s="1100"/>
      <c r="D51" s="1100"/>
      <c r="E51" s="1100"/>
      <c r="F51" s="1419"/>
      <c r="G51" s="1419"/>
      <c r="H51" s="1419"/>
      <c r="I51" s="1419"/>
      <c r="J51" s="1419"/>
      <c r="K51" s="1419"/>
      <c r="L51" s="1419"/>
      <c r="M51" s="1419"/>
      <c r="N51" s="1419"/>
      <c r="O51" s="1419"/>
      <c r="AH51" s="1034"/>
      <c r="AI51" s="1034"/>
      <c r="AJ51" s="1034"/>
      <c r="AK51" s="1034"/>
      <c r="AL51" s="1034"/>
      <c r="AM51" s="1034"/>
      <c r="AN51" s="1034"/>
      <c r="AO51" s="1034"/>
      <c r="AP51" s="1034"/>
      <c r="AQ51" s="1034"/>
      <c r="AR51" s="1034"/>
      <c r="AS51" s="1034"/>
      <c r="AT51" s="1034"/>
      <c r="AU51" s="1034"/>
      <c r="AV51" s="1034"/>
      <c r="AW51" s="1034"/>
      <c r="AX51" s="1034"/>
      <c r="AY51" s="1034"/>
      <c r="AZ51" s="1034"/>
    </row>
    <row r="52" spans="1:52" ht="28.5">
      <c r="A52" s="1101" t="s">
        <v>408</v>
      </c>
      <c r="B52" s="1102" t="str">
        <f>'Names of Bidder'!D32&amp;"-"&amp; 'Names of Bidder'!E32&amp;"-" &amp;'Names of Bidder'!F32</f>
        <v>--</v>
      </c>
      <c r="C52" s="1101"/>
      <c r="D52" s="1101"/>
      <c r="E52" s="1101"/>
      <c r="F52" s="1034"/>
      <c r="G52" s="1101"/>
      <c r="H52" s="1101"/>
      <c r="I52" s="1103"/>
      <c r="L52" s="1104" t="s">
        <v>410</v>
      </c>
      <c r="M52" s="1105" t="str">
        <f>IF('Names of Bidder'!D29=0, "", 'Names of Bidder'!D29)</f>
        <v/>
      </c>
      <c r="O52" s="1029"/>
      <c r="AH52" s="1034"/>
      <c r="AI52" s="1034"/>
      <c r="AJ52" s="1034"/>
      <c r="AK52" s="1034"/>
      <c r="AL52" s="1034"/>
      <c r="AM52" s="1034"/>
      <c r="AN52" s="1034"/>
      <c r="AO52" s="1034"/>
      <c r="AP52" s="1034"/>
      <c r="AQ52" s="1034"/>
      <c r="AR52" s="1034"/>
      <c r="AS52" s="1034"/>
      <c r="AT52" s="1034"/>
      <c r="AU52" s="1034"/>
      <c r="AV52" s="1034"/>
      <c r="AW52" s="1034"/>
      <c r="AX52" s="1034"/>
      <c r="AY52" s="1034"/>
      <c r="AZ52" s="1034"/>
    </row>
    <row r="53" spans="1:52" ht="28.5">
      <c r="A53" s="1101" t="s">
        <v>409</v>
      </c>
      <c r="B53" s="1102" t="str">
        <f>IF('Names of Bidder'!D33=0, "", 'Names of Bidder'!D33)</f>
        <v/>
      </c>
      <c r="C53" s="1101"/>
      <c r="D53" s="1101"/>
      <c r="E53" s="1101"/>
      <c r="F53" s="1034"/>
      <c r="G53" s="1101"/>
      <c r="H53" s="1101"/>
      <c r="I53" s="1103"/>
      <c r="K53" s="1106"/>
      <c r="L53" s="1104" t="s">
        <v>411</v>
      </c>
      <c r="M53" s="1105" t="str">
        <f>IF('Names of Bidder'!D30=0, "", 'Names of Bidder'!D30)</f>
        <v/>
      </c>
      <c r="O53" s="1029"/>
      <c r="AH53" s="1034"/>
      <c r="AI53" s="1034"/>
      <c r="AJ53" s="1034"/>
      <c r="AK53" s="1034"/>
      <c r="AL53" s="1034"/>
      <c r="AM53" s="1034"/>
      <c r="AN53" s="1034"/>
      <c r="AO53" s="1034"/>
      <c r="AP53" s="1034"/>
      <c r="AQ53" s="1034"/>
      <c r="AR53" s="1034"/>
      <c r="AS53" s="1034"/>
      <c r="AT53" s="1034"/>
      <c r="AU53" s="1034"/>
      <c r="AV53" s="1034"/>
      <c r="AW53" s="1034"/>
      <c r="AX53" s="1034"/>
      <c r="AY53" s="1034"/>
      <c r="AZ53" s="1034"/>
    </row>
    <row r="54" spans="1:52">
      <c r="A54" s="1106"/>
      <c r="B54" s="1106"/>
      <c r="C54" s="1106"/>
      <c r="D54" s="1106"/>
      <c r="E54" s="1106"/>
      <c r="F54" s="1106"/>
      <c r="G54" s="1106"/>
      <c r="H54" s="1106"/>
      <c r="I54" s="1107"/>
      <c r="J54" s="1082"/>
      <c r="N54" s="1082"/>
      <c r="AH54" s="1034"/>
      <c r="AI54" s="1034"/>
      <c r="AJ54" s="1034"/>
      <c r="AK54" s="1034"/>
      <c r="AL54" s="1034"/>
      <c r="AM54" s="1034"/>
      <c r="AN54" s="1034"/>
      <c r="AO54" s="1034"/>
      <c r="AP54" s="1034"/>
      <c r="AQ54" s="1034"/>
      <c r="AR54" s="1034"/>
      <c r="AS54" s="1034"/>
      <c r="AT54" s="1034"/>
      <c r="AU54" s="1034"/>
      <c r="AV54" s="1034"/>
      <c r="AW54" s="1034"/>
      <c r="AX54" s="1034"/>
      <c r="AY54" s="1034"/>
      <c r="AZ54" s="1034"/>
    </row>
    <row r="55" spans="1:52">
      <c r="A55" s="1108"/>
      <c r="B55" s="1108"/>
      <c r="C55" s="1108"/>
      <c r="D55" s="1108"/>
      <c r="E55" s="1108"/>
      <c r="F55" s="1108"/>
      <c r="G55" s="1108"/>
      <c r="H55" s="1108"/>
      <c r="I55" s="1109"/>
      <c r="J55" s="1110"/>
      <c r="K55" s="1108"/>
      <c r="L55" s="1104"/>
      <c r="M55" s="1111"/>
      <c r="N55" s="1112"/>
      <c r="O55" s="1113"/>
      <c r="AH55" s="1034"/>
      <c r="AI55" s="1034"/>
      <c r="AJ55" s="1034"/>
      <c r="AK55" s="1034"/>
      <c r="AL55" s="1034"/>
      <c r="AM55" s="1034"/>
      <c r="AN55" s="1034"/>
      <c r="AO55" s="1034"/>
      <c r="AP55" s="1034"/>
      <c r="AQ55" s="1034"/>
      <c r="AR55" s="1034"/>
      <c r="AS55" s="1034"/>
      <c r="AT55" s="1034"/>
      <c r="AU55" s="1034"/>
      <c r="AV55" s="1034"/>
      <c r="AW55" s="1034"/>
      <c r="AX55" s="1034"/>
      <c r="AY55" s="1034"/>
      <c r="AZ55" s="1034"/>
    </row>
    <row r="56" spans="1:52">
      <c r="A56" s="1108"/>
      <c r="B56" s="1108"/>
      <c r="C56" s="1108"/>
      <c r="D56" s="1108"/>
      <c r="E56" s="1108"/>
      <c r="F56" s="1108"/>
      <c r="G56" s="1108"/>
      <c r="H56" s="1108"/>
      <c r="I56" s="1109"/>
      <c r="J56" s="1110"/>
      <c r="K56" s="1108"/>
      <c r="L56" s="1108"/>
      <c r="M56" s="1110"/>
      <c r="N56" s="1110"/>
      <c r="O56" s="1114"/>
      <c r="AH56" s="1034"/>
      <c r="AI56" s="1034"/>
      <c r="AJ56" s="1034"/>
      <c r="AK56" s="1034"/>
      <c r="AL56" s="1034"/>
      <c r="AM56" s="1034"/>
      <c r="AN56" s="1034"/>
      <c r="AO56" s="1034"/>
      <c r="AP56" s="1034"/>
      <c r="AQ56" s="1034"/>
      <c r="AR56" s="1034"/>
      <c r="AS56" s="1034"/>
      <c r="AT56" s="1034"/>
      <c r="AU56" s="1034"/>
      <c r="AV56" s="1034"/>
      <c r="AW56" s="1034"/>
      <c r="AX56" s="1034"/>
      <c r="AY56" s="1034"/>
      <c r="AZ56" s="1034"/>
    </row>
    <row r="57" spans="1:52">
      <c r="A57" s="1108"/>
      <c r="B57" s="1108"/>
      <c r="C57" s="1108"/>
      <c r="D57" s="1108"/>
      <c r="E57" s="1108"/>
      <c r="F57" s="1108"/>
      <c r="G57" s="1108"/>
      <c r="H57" s="1108"/>
      <c r="I57" s="1109"/>
      <c r="J57" s="1110"/>
      <c r="K57" s="1108"/>
      <c r="L57" s="1108"/>
      <c r="M57" s="1110"/>
      <c r="N57" s="1110"/>
      <c r="O57" s="1114"/>
      <c r="AH57" s="1034"/>
      <c r="AI57" s="1034"/>
      <c r="AJ57" s="1034"/>
      <c r="AK57" s="1034"/>
      <c r="AL57" s="1034"/>
      <c r="AM57" s="1034"/>
      <c r="AN57" s="1034"/>
      <c r="AO57" s="1034"/>
      <c r="AP57" s="1034"/>
      <c r="AQ57" s="1034"/>
      <c r="AR57" s="1034"/>
      <c r="AS57" s="1034"/>
      <c r="AT57" s="1034"/>
      <c r="AU57" s="1034"/>
      <c r="AV57" s="1034"/>
      <c r="AW57" s="1034"/>
      <c r="AX57" s="1034"/>
      <c r="AY57" s="1034"/>
      <c r="AZ57" s="1034"/>
    </row>
    <row r="58" spans="1:52">
      <c r="A58" s="1108"/>
      <c r="B58" s="1108"/>
      <c r="C58" s="1108"/>
      <c r="D58" s="1108"/>
      <c r="E58" s="1108"/>
      <c r="F58" s="1108"/>
      <c r="G58" s="1108"/>
      <c r="H58" s="1108"/>
      <c r="I58" s="1109"/>
      <c r="J58" s="1110"/>
      <c r="K58" s="1108"/>
      <c r="L58" s="1108"/>
      <c r="M58" s="1110"/>
      <c r="N58" s="1110"/>
      <c r="O58" s="1114"/>
      <c r="AH58" s="1034"/>
      <c r="AI58" s="1034"/>
      <c r="AJ58" s="1034"/>
      <c r="AK58" s="1034"/>
      <c r="AL58" s="1034"/>
      <c r="AM58" s="1034"/>
      <c r="AN58" s="1034"/>
      <c r="AO58" s="1034"/>
      <c r="AP58" s="1034"/>
      <c r="AQ58" s="1034"/>
      <c r="AR58" s="1034"/>
      <c r="AS58" s="1034"/>
      <c r="AT58" s="1034"/>
      <c r="AU58" s="1034"/>
      <c r="AV58" s="1034"/>
      <c r="AW58" s="1034"/>
      <c r="AX58" s="1034"/>
      <c r="AY58" s="1034"/>
      <c r="AZ58" s="1034"/>
    </row>
    <row r="59" spans="1:52">
      <c r="A59" s="1108"/>
      <c r="B59" s="1108"/>
      <c r="C59" s="1108"/>
      <c r="D59" s="1108"/>
      <c r="E59" s="1108"/>
      <c r="F59" s="1108"/>
      <c r="G59" s="1108"/>
      <c r="H59" s="1108"/>
      <c r="I59" s="1109"/>
      <c r="J59" s="1110"/>
      <c r="K59" s="1108"/>
      <c r="L59" s="1108"/>
      <c r="M59" s="1110"/>
      <c r="N59" s="1110"/>
      <c r="O59" s="1114"/>
      <c r="AH59" s="1034"/>
      <c r="AI59" s="1034"/>
      <c r="AJ59" s="1034"/>
      <c r="AK59" s="1034"/>
      <c r="AL59" s="1034"/>
      <c r="AM59" s="1034"/>
      <c r="AN59" s="1034"/>
      <c r="AO59" s="1034"/>
      <c r="AP59" s="1034"/>
      <c r="AQ59" s="1034"/>
      <c r="AR59" s="1034"/>
      <c r="AS59" s="1034"/>
      <c r="AT59" s="1034"/>
      <c r="AU59" s="1034"/>
      <c r="AV59" s="1034"/>
      <c r="AW59" s="1034"/>
      <c r="AX59" s="1034"/>
      <c r="AY59" s="1034"/>
      <c r="AZ59" s="1034"/>
    </row>
    <row r="60" spans="1:52">
      <c r="A60" s="1108"/>
      <c r="B60" s="1108"/>
      <c r="C60" s="1108"/>
      <c r="D60" s="1108"/>
      <c r="E60" s="1108"/>
      <c r="F60" s="1108"/>
      <c r="G60" s="1108"/>
      <c r="H60" s="1108"/>
      <c r="I60" s="1109"/>
      <c r="J60" s="1110"/>
      <c r="K60" s="1108"/>
      <c r="L60" s="1108"/>
      <c r="M60" s="1110"/>
      <c r="N60" s="1110"/>
      <c r="O60" s="1114"/>
      <c r="AH60" s="1034"/>
      <c r="AI60" s="1034"/>
      <c r="AJ60" s="1034"/>
      <c r="AK60" s="1034"/>
      <c r="AL60" s="1034"/>
      <c r="AM60" s="1034"/>
      <c r="AN60" s="1034"/>
      <c r="AO60" s="1034"/>
      <c r="AP60" s="1034"/>
      <c r="AQ60" s="1034"/>
      <c r="AR60" s="1034"/>
      <c r="AS60" s="1034"/>
      <c r="AT60" s="1034"/>
      <c r="AU60" s="1034"/>
      <c r="AV60" s="1034"/>
      <c r="AW60" s="1034"/>
      <c r="AX60" s="1034"/>
      <c r="AY60" s="1034"/>
      <c r="AZ60" s="1034"/>
    </row>
    <row r="61" spans="1:52">
      <c r="A61" s="1108"/>
      <c r="B61" s="1108"/>
      <c r="C61" s="1108"/>
      <c r="D61" s="1108"/>
      <c r="E61" s="1108"/>
      <c r="F61" s="1108"/>
      <c r="G61" s="1108"/>
      <c r="H61" s="1108"/>
      <c r="I61" s="1109"/>
      <c r="J61" s="1110"/>
      <c r="K61" s="1108"/>
      <c r="L61" s="1108"/>
      <c r="M61" s="1110"/>
      <c r="N61" s="1110"/>
      <c r="O61" s="1114"/>
      <c r="AH61" s="1034"/>
      <c r="AI61" s="1034"/>
      <c r="AJ61" s="1034"/>
      <c r="AK61" s="1034"/>
      <c r="AL61" s="1034"/>
      <c r="AM61" s="1034"/>
      <c r="AN61" s="1034"/>
      <c r="AO61" s="1034"/>
      <c r="AP61" s="1034"/>
      <c r="AQ61" s="1034"/>
      <c r="AR61" s="1034"/>
      <c r="AS61" s="1034"/>
      <c r="AT61" s="1034"/>
      <c r="AU61" s="1034"/>
      <c r="AV61" s="1034"/>
      <c r="AW61" s="1034"/>
      <c r="AX61" s="1034"/>
      <c r="AY61" s="1034"/>
      <c r="AZ61" s="1034"/>
    </row>
    <row r="62" spans="1:52">
      <c r="A62" s="1108"/>
      <c r="B62" s="1108"/>
      <c r="C62" s="1108"/>
      <c r="D62" s="1108"/>
      <c r="E62" s="1108"/>
      <c r="F62" s="1108"/>
      <c r="G62" s="1108"/>
      <c r="H62" s="1108"/>
      <c r="I62" s="1109"/>
      <c r="J62" s="1110"/>
      <c r="K62" s="1108"/>
      <c r="L62" s="1108"/>
      <c r="M62" s="1110"/>
      <c r="N62" s="1110"/>
      <c r="O62" s="1114"/>
      <c r="P62" s="1034"/>
      <c r="Q62" s="1034"/>
      <c r="R62" s="1034"/>
      <c r="S62" s="1034"/>
      <c r="T62" s="1034"/>
      <c r="U62" s="1034"/>
      <c r="V62" s="1034"/>
      <c r="W62" s="1034"/>
      <c r="X62" s="1034"/>
      <c r="Y62" s="1034"/>
      <c r="Z62" s="1034"/>
      <c r="AA62" s="1034"/>
      <c r="AB62" s="1034"/>
      <c r="AC62" s="1034"/>
      <c r="AD62" s="1034"/>
      <c r="AE62" s="1034"/>
      <c r="AF62" s="1034"/>
      <c r="AG62" s="1034"/>
      <c r="AH62" s="1034"/>
      <c r="AI62" s="1034"/>
      <c r="AJ62" s="1034"/>
      <c r="AK62" s="1034"/>
      <c r="AL62" s="1034"/>
      <c r="AM62" s="1034"/>
      <c r="AN62" s="1034"/>
      <c r="AO62" s="1034"/>
      <c r="AP62" s="1034"/>
      <c r="AQ62" s="1034"/>
      <c r="AR62" s="1034"/>
      <c r="AS62" s="1034"/>
      <c r="AT62" s="1034"/>
      <c r="AU62" s="1034"/>
      <c r="AV62" s="1034"/>
      <c r="AW62" s="1034"/>
      <c r="AX62" s="1034"/>
      <c r="AY62" s="1034"/>
      <c r="AZ62" s="1034"/>
    </row>
    <row r="63" spans="1:52">
      <c r="A63" s="1108"/>
      <c r="B63" s="1108"/>
      <c r="C63" s="1108"/>
      <c r="D63" s="1108"/>
      <c r="E63" s="1108"/>
      <c r="F63" s="1108"/>
      <c r="G63" s="1108"/>
      <c r="H63" s="1108"/>
      <c r="I63" s="1109"/>
      <c r="J63" s="1110"/>
      <c r="K63" s="1108"/>
      <c r="L63" s="1108"/>
      <c r="M63" s="1110"/>
      <c r="N63" s="1110"/>
      <c r="O63" s="1114"/>
      <c r="P63" s="1034"/>
      <c r="Q63" s="1034"/>
      <c r="R63" s="1034"/>
      <c r="S63" s="1034"/>
      <c r="T63" s="1034"/>
      <c r="U63" s="1034"/>
      <c r="V63" s="1034"/>
      <c r="W63" s="1034"/>
      <c r="X63" s="1034"/>
      <c r="Y63" s="1034"/>
      <c r="Z63" s="1034"/>
      <c r="AA63" s="1034"/>
      <c r="AB63" s="1034"/>
      <c r="AC63" s="1034"/>
      <c r="AD63" s="1034"/>
      <c r="AE63" s="1034"/>
      <c r="AF63" s="1034"/>
      <c r="AG63" s="1034"/>
      <c r="AH63" s="1034"/>
      <c r="AI63" s="1034"/>
      <c r="AJ63" s="1034"/>
      <c r="AK63" s="1034"/>
      <c r="AL63" s="1034"/>
      <c r="AM63" s="1034"/>
      <c r="AN63" s="1034"/>
      <c r="AO63" s="1034"/>
      <c r="AP63" s="1034"/>
      <c r="AQ63" s="1034"/>
      <c r="AR63" s="1034"/>
      <c r="AS63" s="1034"/>
      <c r="AT63" s="1034"/>
      <c r="AU63" s="1034"/>
      <c r="AV63" s="1034"/>
      <c r="AW63" s="1034"/>
      <c r="AX63" s="1034"/>
      <c r="AY63" s="1034"/>
      <c r="AZ63" s="1034"/>
    </row>
    <row r="64" spans="1:52">
      <c r="A64" s="1108"/>
      <c r="B64" s="1108"/>
      <c r="C64" s="1108"/>
      <c r="D64" s="1108"/>
      <c r="E64" s="1108"/>
      <c r="F64" s="1108"/>
      <c r="G64" s="1108"/>
      <c r="H64" s="1108"/>
      <c r="I64" s="1109"/>
      <c r="J64" s="1110"/>
      <c r="K64" s="1108"/>
      <c r="L64" s="1108"/>
      <c r="M64" s="1110"/>
      <c r="N64" s="1110"/>
      <c r="O64" s="1114"/>
      <c r="P64" s="1034"/>
      <c r="Q64" s="1034"/>
      <c r="R64" s="1034"/>
      <c r="S64" s="1034"/>
      <c r="T64" s="1034"/>
      <c r="U64" s="1034"/>
      <c r="V64" s="1034"/>
      <c r="W64" s="1034"/>
      <c r="X64" s="1034"/>
      <c r="Y64" s="1034"/>
      <c r="Z64" s="1034"/>
      <c r="AA64" s="1034"/>
      <c r="AB64" s="1034"/>
      <c r="AC64" s="1034"/>
      <c r="AD64" s="1034"/>
      <c r="AE64" s="1034"/>
      <c r="AF64" s="1034"/>
      <c r="AG64" s="1034"/>
      <c r="AH64" s="1034"/>
      <c r="AI64" s="1034"/>
      <c r="AJ64" s="1034"/>
      <c r="AK64" s="1034"/>
      <c r="AL64" s="1034"/>
      <c r="AM64" s="1034"/>
      <c r="AN64" s="1034"/>
      <c r="AO64" s="1034"/>
      <c r="AP64" s="1034"/>
      <c r="AQ64" s="1034"/>
      <c r="AR64" s="1034"/>
      <c r="AS64" s="1034"/>
      <c r="AT64" s="1034"/>
      <c r="AU64" s="1034"/>
      <c r="AV64" s="1034"/>
      <c r="AW64" s="1034"/>
      <c r="AX64" s="1034"/>
      <c r="AY64" s="1034"/>
      <c r="AZ64" s="1034"/>
    </row>
    <row r="65" spans="1:52">
      <c r="A65" s="1108"/>
      <c r="B65" s="1108"/>
      <c r="C65" s="1108"/>
      <c r="D65" s="1108"/>
      <c r="E65" s="1108"/>
      <c r="F65" s="1108"/>
      <c r="G65" s="1108"/>
      <c r="H65" s="1108"/>
      <c r="I65" s="1109"/>
      <c r="J65" s="1110"/>
      <c r="K65" s="1108"/>
      <c r="L65" s="1108"/>
      <c r="M65" s="1110"/>
      <c r="N65" s="1110"/>
      <c r="O65" s="1114"/>
      <c r="P65" s="1034"/>
      <c r="Q65" s="1034"/>
      <c r="R65" s="1034"/>
      <c r="S65" s="1034"/>
      <c r="T65" s="1034"/>
      <c r="U65" s="1034"/>
      <c r="V65" s="1034"/>
      <c r="W65" s="1034"/>
      <c r="X65" s="1034"/>
      <c r="Y65" s="1034"/>
      <c r="Z65" s="1034"/>
      <c r="AA65" s="1034"/>
      <c r="AB65" s="1034"/>
      <c r="AC65" s="1034"/>
      <c r="AD65" s="1034"/>
      <c r="AE65" s="1034"/>
      <c r="AF65" s="1034"/>
      <c r="AG65" s="1034"/>
      <c r="AH65" s="1034"/>
      <c r="AI65" s="1034"/>
      <c r="AJ65" s="1034"/>
      <c r="AK65" s="1034"/>
      <c r="AL65" s="1034"/>
      <c r="AM65" s="1034"/>
      <c r="AN65" s="1034"/>
      <c r="AO65" s="1034"/>
      <c r="AP65" s="1034"/>
      <c r="AQ65" s="1034"/>
      <c r="AR65" s="1034"/>
      <c r="AS65" s="1034"/>
      <c r="AT65" s="1034"/>
      <c r="AU65" s="1034"/>
      <c r="AV65" s="1034"/>
      <c r="AW65" s="1034"/>
      <c r="AX65" s="1034"/>
      <c r="AY65" s="1034"/>
      <c r="AZ65" s="1034"/>
    </row>
    <row r="66" spans="1:52">
      <c r="A66" s="1108"/>
      <c r="B66" s="1108"/>
      <c r="C66" s="1108"/>
      <c r="D66" s="1108"/>
      <c r="E66" s="1108"/>
      <c r="F66" s="1108"/>
      <c r="G66" s="1108"/>
      <c r="H66" s="1108"/>
      <c r="I66" s="1109"/>
      <c r="J66" s="1110"/>
      <c r="K66" s="1108"/>
      <c r="L66" s="1108"/>
      <c r="M66" s="1110"/>
      <c r="N66" s="1110"/>
      <c r="O66" s="1114"/>
      <c r="P66" s="1034"/>
      <c r="Q66" s="1034"/>
      <c r="R66" s="1034"/>
      <c r="S66" s="1034"/>
      <c r="T66" s="1034"/>
      <c r="U66" s="1034"/>
      <c r="V66" s="1034"/>
      <c r="W66" s="1034"/>
      <c r="X66" s="1034"/>
      <c r="Y66" s="1034"/>
      <c r="Z66" s="1034"/>
      <c r="AA66" s="1034"/>
      <c r="AB66" s="1034"/>
      <c r="AC66" s="1034"/>
      <c r="AD66" s="1034"/>
      <c r="AE66" s="1034"/>
      <c r="AF66" s="1034"/>
      <c r="AG66" s="1034"/>
      <c r="AH66" s="1034"/>
      <c r="AI66" s="1034"/>
      <c r="AJ66" s="1034"/>
      <c r="AK66" s="1034"/>
      <c r="AL66" s="1034"/>
      <c r="AM66" s="1034"/>
      <c r="AN66" s="1034"/>
      <c r="AO66" s="1034"/>
      <c r="AP66" s="1034"/>
      <c r="AQ66" s="1034"/>
      <c r="AR66" s="1034"/>
      <c r="AS66" s="1034"/>
      <c r="AT66" s="1034"/>
      <c r="AU66" s="1034"/>
      <c r="AV66" s="1034"/>
      <c r="AW66" s="1034"/>
      <c r="AX66" s="1034"/>
      <c r="AY66" s="1034"/>
      <c r="AZ66" s="1034"/>
    </row>
    <row r="67" spans="1:52">
      <c r="A67" s="1108"/>
      <c r="B67" s="1108"/>
      <c r="C67" s="1108"/>
      <c r="D67" s="1108"/>
      <c r="E67" s="1108"/>
      <c r="F67" s="1108"/>
      <c r="G67" s="1108"/>
      <c r="H67" s="1108"/>
      <c r="I67" s="1109"/>
      <c r="J67" s="1110"/>
      <c r="K67" s="1108"/>
      <c r="L67" s="1108"/>
      <c r="M67" s="1110"/>
      <c r="N67" s="1110"/>
      <c r="O67" s="1114"/>
      <c r="P67" s="1034"/>
      <c r="Q67" s="1034"/>
      <c r="R67" s="1034"/>
      <c r="S67" s="1034"/>
      <c r="T67" s="1034"/>
      <c r="U67" s="1034"/>
      <c r="V67" s="1034"/>
      <c r="W67" s="1034"/>
      <c r="X67" s="1034"/>
      <c r="Y67" s="1034"/>
      <c r="Z67" s="1034"/>
      <c r="AA67" s="1034"/>
      <c r="AB67" s="1034"/>
      <c r="AC67" s="1034"/>
      <c r="AD67" s="1034"/>
      <c r="AE67" s="1034"/>
      <c r="AF67" s="1034"/>
      <c r="AG67" s="1034"/>
      <c r="AH67" s="1034"/>
      <c r="AI67" s="1034"/>
      <c r="AJ67" s="1034"/>
      <c r="AK67" s="1034"/>
      <c r="AL67" s="1034"/>
      <c r="AM67" s="1034"/>
      <c r="AN67" s="1034"/>
      <c r="AO67" s="1034"/>
      <c r="AP67" s="1034"/>
      <c r="AQ67" s="1034"/>
      <c r="AR67" s="1034"/>
      <c r="AS67" s="1034"/>
      <c r="AT67" s="1034"/>
      <c r="AU67" s="1034"/>
      <c r="AV67" s="1034"/>
      <c r="AW67" s="1034"/>
      <c r="AX67" s="1034"/>
      <c r="AY67" s="1034"/>
      <c r="AZ67" s="1034"/>
    </row>
    <row r="68" spans="1:52">
      <c r="A68" s="1108"/>
      <c r="B68" s="1108"/>
      <c r="C68" s="1108"/>
      <c r="D68" s="1108"/>
      <c r="E68" s="1108"/>
      <c r="F68" s="1108"/>
      <c r="G68" s="1108"/>
      <c r="H68" s="1108"/>
      <c r="I68" s="1109"/>
      <c r="J68" s="1110"/>
      <c r="K68" s="1108"/>
      <c r="L68" s="1108"/>
      <c r="M68" s="1110"/>
      <c r="N68" s="1110"/>
      <c r="O68" s="1114"/>
      <c r="P68" s="1034"/>
      <c r="Q68" s="1034"/>
      <c r="R68" s="1034"/>
      <c r="S68" s="1034"/>
      <c r="T68" s="1034"/>
      <c r="U68" s="1034"/>
      <c r="V68" s="1034"/>
      <c r="W68" s="1034"/>
      <c r="X68" s="1034"/>
      <c r="Y68" s="1034"/>
      <c r="Z68" s="1034"/>
      <c r="AA68" s="1034"/>
      <c r="AB68" s="1034"/>
      <c r="AC68" s="1034"/>
      <c r="AD68" s="1034"/>
      <c r="AE68" s="1034"/>
      <c r="AF68" s="1034"/>
      <c r="AG68" s="1034"/>
      <c r="AH68" s="1034"/>
      <c r="AI68" s="1034"/>
      <c r="AJ68" s="1034"/>
      <c r="AK68" s="1034"/>
      <c r="AL68" s="1034"/>
      <c r="AM68" s="1034"/>
      <c r="AN68" s="1034"/>
      <c r="AO68" s="1034"/>
      <c r="AP68" s="1034"/>
      <c r="AQ68" s="1034"/>
      <c r="AR68" s="1034"/>
      <c r="AS68" s="1034"/>
      <c r="AT68" s="1034"/>
      <c r="AU68" s="1034"/>
      <c r="AV68" s="1034"/>
      <c r="AW68" s="1034"/>
      <c r="AX68" s="1034"/>
      <c r="AY68" s="1034"/>
      <c r="AZ68" s="1034"/>
    </row>
    <row r="69" spans="1:52">
      <c r="A69" s="1108"/>
      <c r="B69" s="1108"/>
      <c r="C69" s="1108"/>
      <c r="D69" s="1108"/>
      <c r="E69" s="1108"/>
      <c r="F69" s="1108"/>
      <c r="G69" s="1108"/>
      <c r="H69" s="1108"/>
      <c r="I69" s="1109"/>
      <c r="J69" s="1110"/>
      <c r="K69" s="1108"/>
      <c r="L69" s="1108"/>
      <c r="M69" s="1110"/>
      <c r="N69" s="1110"/>
      <c r="O69" s="1114"/>
      <c r="P69" s="1034"/>
      <c r="Q69" s="1034"/>
      <c r="R69" s="1034"/>
      <c r="S69" s="1034"/>
      <c r="T69" s="1034"/>
      <c r="U69" s="1034"/>
      <c r="V69" s="1034"/>
      <c r="W69" s="1034"/>
      <c r="X69" s="1034"/>
      <c r="Y69" s="1034"/>
      <c r="Z69" s="1034"/>
      <c r="AA69" s="1034"/>
      <c r="AB69" s="1034"/>
      <c r="AC69" s="1034"/>
      <c r="AD69" s="1034"/>
      <c r="AE69" s="1034"/>
      <c r="AF69" s="1034"/>
      <c r="AG69" s="1034"/>
      <c r="AH69" s="1034"/>
      <c r="AI69" s="1034"/>
      <c r="AJ69" s="1034"/>
      <c r="AK69" s="1034"/>
      <c r="AL69" s="1034"/>
      <c r="AM69" s="1034"/>
      <c r="AN69" s="1034"/>
      <c r="AO69" s="1034"/>
      <c r="AP69" s="1034"/>
      <c r="AQ69" s="1034"/>
      <c r="AR69" s="1034"/>
      <c r="AS69" s="1034"/>
      <c r="AT69" s="1034"/>
      <c r="AU69" s="1034"/>
      <c r="AV69" s="1034"/>
      <c r="AW69" s="1034"/>
      <c r="AX69" s="1034"/>
      <c r="AY69" s="1034"/>
      <c r="AZ69" s="1034"/>
    </row>
    <row r="70" spans="1:52">
      <c r="A70" s="1108"/>
      <c r="B70" s="1108"/>
      <c r="C70" s="1108"/>
      <c r="D70" s="1108"/>
      <c r="E70" s="1108"/>
      <c r="F70" s="1108"/>
      <c r="G70" s="1108"/>
      <c r="H70" s="1108"/>
      <c r="I70" s="1109"/>
      <c r="J70" s="1110"/>
      <c r="K70" s="1108"/>
      <c r="L70" s="1108"/>
      <c r="M70" s="1110"/>
      <c r="N70" s="1110"/>
      <c r="O70" s="1114"/>
      <c r="P70" s="1034"/>
      <c r="Q70" s="1034"/>
      <c r="R70" s="1034"/>
      <c r="S70" s="1034"/>
      <c r="T70" s="1034"/>
      <c r="U70" s="1034"/>
      <c r="V70" s="1034"/>
      <c r="W70" s="1034"/>
      <c r="X70" s="1034"/>
      <c r="Y70" s="1034"/>
      <c r="Z70" s="1034"/>
      <c r="AA70" s="1034"/>
      <c r="AB70" s="1034"/>
      <c r="AC70" s="1034"/>
      <c r="AD70" s="1034"/>
      <c r="AE70" s="1034"/>
      <c r="AF70" s="1034"/>
      <c r="AG70" s="1034"/>
      <c r="AH70" s="1034"/>
      <c r="AI70" s="1034"/>
      <c r="AJ70" s="1034"/>
      <c r="AK70" s="1034"/>
      <c r="AL70" s="1034"/>
      <c r="AM70" s="1034"/>
      <c r="AN70" s="1034"/>
      <c r="AO70" s="1034"/>
      <c r="AP70" s="1034"/>
      <c r="AQ70" s="1034"/>
      <c r="AR70" s="1034"/>
      <c r="AS70" s="1034"/>
      <c r="AT70" s="1034"/>
      <c r="AU70" s="1034"/>
      <c r="AV70" s="1034"/>
      <c r="AW70" s="1034"/>
      <c r="AX70" s="1034"/>
      <c r="AY70" s="1034"/>
      <c r="AZ70" s="1034"/>
    </row>
    <row r="71" spans="1:52">
      <c r="A71" s="1108"/>
      <c r="B71" s="1108"/>
      <c r="C71" s="1108"/>
      <c r="D71" s="1108"/>
      <c r="E71" s="1108"/>
      <c r="F71" s="1108"/>
      <c r="G71" s="1108"/>
      <c r="H71" s="1108"/>
      <c r="I71" s="1109"/>
      <c r="J71" s="1110"/>
      <c r="K71" s="1108"/>
      <c r="L71" s="1108"/>
      <c r="M71" s="1110"/>
      <c r="N71" s="1110"/>
      <c r="O71" s="1114"/>
      <c r="P71" s="1034"/>
      <c r="Q71" s="1034"/>
      <c r="R71" s="1034"/>
      <c r="S71" s="1034"/>
      <c r="T71" s="1034"/>
      <c r="U71" s="1034"/>
      <c r="V71" s="1034"/>
      <c r="W71" s="1034"/>
      <c r="X71" s="1034"/>
      <c r="Y71" s="1034"/>
      <c r="Z71" s="1034"/>
      <c r="AA71" s="1034"/>
      <c r="AB71" s="1034"/>
      <c r="AC71" s="1034"/>
      <c r="AD71" s="1034"/>
      <c r="AE71" s="1034"/>
      <c r="AF71" s="1034"/>
      <c r="AG71" s="1034"/>
      <c r="AH71" s="1034"/>
      <c r="AI71" s="1034"/>
      <c r="AJ71" s="1034"/>
      <c r="AK71" s="1034"/>
      <c r="AL71" s="1034"/>
      <c r="AM71" s="1034"/>
      <c r="AN71" s="1034"/>
      <c r="AO71" s="1034"/>
      <c r="AP71" s="1034"/>
      <c r="AQ71" s="1034"/>
      <c r="AR71" s="1034"/>
      <c r="AS71" s="1034"/>
      <c r="AT71" s="1034"/>
      <c r="AU71" s="1034"/>
      <c r="AV71" s="1034"/>
      <c r="AW71" s="1034"/>
      <c r="AX71" s="1034"/>
      <c r="AY71" s="1034"/>
      <c r="AZ71" s="1034"/>
    </row>
    <row r="72" spans="1:52">
      <c r="A72" s="1108"/>
      <c r="B72" s="1108"/>
      <c r="C72" s="1108"/>
      <c r="D72" s="1108"/>
      <c r="E72" s="1108"/>
      <c r="F72" s="1108"/>
      <c r="G72" s="1108"/>
      <c r="H72" s="1108"/>
      <c r="I72" s="1109"/>
      <c r="J72" s="1110"/>
      <c r="K72" s="1108"/>
      <c r="L72" s="1108"/>
      <c r="M72" s="1110"/>
      <c r="N72" s="1110"/>
      <c r="O72" s="1114"/>
      <c r="P72" s="1034"/>
      <c r="Q72" s="1034"/>
      <c r="R72" s="1034"/>
      <c r="S72" s="1034"/>
      <c r="T72" s="1034"/>
      <c r="U72" s="1034"/>
      <c r="V72" s="1034"/>
      <c r="W72" s="1034"/>
      <c r="X72" s="1034"/>
      <c r="Y72" s="1034"/>
      <c r="Z72" s="1034"/>
      <c r="AA72" s="1034"/>
      <c r="AB72" s="1034"/>
      <c r="AC72" s="1034"/>
      <c r="AD72" s="1034"/>
      <c r="AE72" s="1034"/>
      <c r="AF72" s="1034"/>
      <c r="AG72" s="1034"/>
      <c r="AH72" s="1034"/>
      <c r="AI72" s="1034"/>
      <c r="AJ72" s="1034"/>
      <c r="AK72" s="1034"/>
      <c r="AL72" s="1034"/>
      <c r="AM72" s="1034"/>
      <c r="AN72" s="1034"/>
      <c r="AO72" s="1034"/>
      <c r="AP72" s="1034"/>
      <c r="AQ72" s="1034"/>
      <c r="AR72" s="1034"/>
      <c r="AS72" s="1034"/>
      <c r="AT72" s="1034"/>
      <c r="AU72" s="1034"/>
      <c r="AV72" s="1034"/>
      <c r="AW72" s="1034"/>
      <c r="AX72" s="1034"/>
      <c r="AY72" s="1034"/>
      <c r="AZ72" s="1034"/>
    </row>
    <row r="73" spans="1:52">
      <c r="A73" s="1108"/>
      <c r="B73" s="1108"/>
      <c r="C73" s="1108"/>
      <c r="D73" s="1108"/>
      <c r="E73" s="1108"/>
      <c r="F73" s="1108"/>
      <c r="G73" s="1108"/>
      <c r="H73" s="1108"/>
      <c r="I73" s="1109"/>
      <c r="J73" s="1110"/>
      <c r="K73" s="1108"/>
      <c r="L73" s="1108"/>
      <c r="M73" s="1110"/>
      <c r="N73" s="1110"/>
      <c r="O73" s="1114"/>
      <c r="P73" s="1034"/>
      <c r="Q73" s="1034"/>
      <c r="R73" s="1034"/>
      <c r="S73" s="1034"/>
      <c r="T73" s="1034"/>
      <c r="U73" s="1034"/>
      <c r="V73" s="1034"/>
      <c r="W73" s="1034"/>
      <c r="X73" s="1034"/>
      <c r="Y73" s="1034"/>
      <c r="Z73" s="1034"/>
      <c r="AA73" s="1034"/>
      <c r="AB73" s="1034"/>
      <c r="AC73" s="1034"/>
      <c r="AD73" s="1034"/>
      <c r="AE73" s="1034"/>
      <c r="AF73" s="1034"/>
      <c r="AG73" s="1034"/>
      <c r="AH73" s="1034"/>
      <c r="AI73" s="1034"/>
      <c r="AJ73" s="1034"/>
      <c r="AK73" s="1034"/>
      <c r="AL73" s="1034"/>
      <c r="AM73" s="1034"/>
      <c r="AN73" s="1034"/>
      <c r="AO73" s="1034"/>
      <c r="AP73" s="1034"/>
      <c r="AQ73" s="1034"/>
      <c r="AR73" s="1034"/>
      <c r="AS73" s="1034"/>
      <c r="AT73" s="1034"/>
      <c r="AU73" s="1034"/>
      <c r="AV73" s="1034"/>
      <c r="AW73" s="1034"/>
      <c r="AX73" s="1034"/>
      <c r="AY73" s="1034"/>
      <c r="AZ73" s="1034"/>
    </row>
    <row r="74" spans="1:52">
      <c r="A74" s="1108"/>
      <c r="B74" s="1108"/>
      <c r="C74" s="1108"/>
      <c r="D74" s="1108"/>
      <c r="E74" s="1108"/>
      <c r="F74" s="1108"/>
      <c r="G74" s="1108"/>
      <c r="H74" s="1108"/>
      <c r="I74" s="1109"/>
      <c r="J74" s="1110"/>
      <c r="K74" s="1108"/>
      <c r="L74" s="1108"/>
      <c r="M74" s="1110"/>
      <c r="N74" s="1110"/>
      <c r="O74" s="1114"/>
      <c r="P74" s="1034"/>
      <c r="Q74" s="1034"/>
      <c r="R74" s="1034"/>
      <c r="S74" s="1034"/>
      <c r="T74" s="1034"/>
      <c r="U74" s="1034"/>
      <c r="V74" s="1034"/>
      <c r="W74" s="1034"/>
      <c r="X74" s="1034"/>
      <c r="Y74" s="1034"/>
      <c r="Z74" s="1034"/>
      <c r="AA74" s="1034"/>
      <c r="AB74" s="1034"/>
      <c r="AC74" s="1034"/>
      <c r="AD74" s="1034"/>
      <c r="AE74" s="1034"/>
      <c r="AF74" s="1034"/>
      <c r="AG74" s="1034"/>
      <c r="AH74" s="1034"/>
      <c r="AI74" s="1034"/>
      <c r="AJ74" s="1034"/>
      <c r="AK74" s="1034"/>
      <c r="AL74" s="1034"/>
      <c r="AM74" s="1034"/>
      <c r="AN74" s="1034"/>
      <c r="AO74" s="1034"/>
      <c r="AP74" s="1034"/>
      <c r="AQ74" s="1034"/>
      <c r="AR74" s="1034"/>
      <c r="AS74" s="1034"/>
      <c r="AT74" s="1034"/>
      <c r="AU74" s="1034"/>
      <c r="AV74" s="1034"/>
      <c r="AW74" s="1034"/>
      <c r="AX74" s="1034"/>
      <c r="AY74" s="1034"/>
      <c r="AZ74" s="1034"/>
    </row>
    <row r="75" spans="1:52">
      <c r="A75" s="1108"/>
      <c r="B75" s="1108"/>
      <c r="C75" s="1108"/>
      <c r="D75" s="1108"/>
      <c r="E75" s="1108"/>
      <c r="F75" s="1108"/>
      <c r="G75" s="1108"/>
      <c r="H75" s="1108"/>
      <c r="I75" s="1109"/>
      <c r="J75" s="1110"/>
      <c r="K75" s="1108"/>
      <c r="L75" s="1108"/>
      <c r="M75" s="1110"/>
      <c r="N75" s="1110"/>
      <c r="O75" s="1114"/>
      <c r="P75" s="1034"/>
      <c r="Q75" s="1034"/>
      <c r="R75" s="1034"/>
      <c r="S75" s="1034"/>
      <c r="T75" s="1034"/>
      <c r="U75" s="1034"/>
      <c r="V75" s="1034"/>
      <c r="W75" s="1034"/>
      <c r="X75" s="1034"/>
      <c r="Y75" s="1034"/>
      <c r="Z75" s="1034"/>
      <c r="AA75" s="1034"/>
      <c r="AB75" s="1034"/>
      <c r="AC75" s="1034"/>
      <c r="AD75" s="1034"/>
      <c r="AE75" s="1034"/>
      <c r="AF75" s="1034"/>
      <c r="AG75" s="1034"/>
      <c r="AH75" s="1034"/>
      <c r="AI75" s="1034"/>
      <c r="AJ75" s="1034"/>
      <c r="AK75" s="1034"/>
      <c r="AL75" s="1034"/>
      <c r="AM75" s="1034"/>
      <c r="AN75" s="1034"/>
      <c r="AO75" s="1034"/>
      <c r="AP75" s="1034"/>
      <c r="AQ75" s="1034"/>
      <c r="AR75" s="1034"/>
      <c r="AS75" s="1034"/>
      <c r="AT75" s="1034"/>
      <c r="AU75" s="1034"/>
      <c r="AV75" s="1034"/>
      <c r="AW75" s="1034"/>
      <c r="AX75" s="1034"/>
      <c r="AY75" s="1034"/>
      <c r="AZ75" s="1034"/>
    </row>
    <row r="76" spans="1:52">
      <c r="A76" s="1108"/>
      <c r="B76" s="1108"/>
      <c r="C76" s="1108"/>
      <c r="D76" s="1108"/>
      <c r="E76" s="1108"/>
      <c r="F76" s="1108"/>
      <c r="G76" s="1108"/>
      <c r="H76" s="1108"/>
      <c r="I76" s="1109"/>
      <c r="J76" s="1110"/>
      <c r="K76" s="1108"/>
      <c r="L76" s="1108"/>
      <c r="M76" s="1110"/>
      <c r="N76" s="1110"/>
      <c r="O76" s="1114"/>
      <c r="P76" s="1034"/>
      <c r="Q76" s="1034"/>
      <c r="R76" s="1034"/>
      <c r="S76" s="1034"/>
      <c r="T76" s="1034"/>
      <c r="U76" s="1034"/>
      <c r="V76" s="1034"/>
      <c r="W76" s="1034"/>
      <c r="X76" s="1034"/>
      <c r="Y76" s="1034"/>
      <c r="Z76" s="1034"/>
      <c r="AA76" s="1034"/>
      <c r="AB76" s="1034"/>
      <c r="AC76" s="1034"/>
      <c r="AD76" s="1034"/>
      <c r="AE76" s="1034"/>
      <c r="AF76" s="1034"/>
      <c r="AG76" s="1034"/>
      <c r="AH76" s="1034"/>
      <c r="AI76" s="1034"/>
      <c r="AJ76" s="1034"/>
      <c r="AK76" s="1034"/>
      <c r="AL76" s="1034"/>
      <c r="AM76" s="1034"/>
      <c r="AN76" s="1034"/>
      <c r="AO76" s="1034"/>
      <c r="AP76" s="1034"/>
      <c r="AQ76" s="1034"/>
      <c r="AR76" s="1034"/>
      <c r="AS76" s="1034"/>
      <c r="AT76" s="1034"/>
      <c r="AU76" s="1034"/>
      <c r="AV76" s="1034"/>
      <c r="AW76" s="1034"/>
      <c r="AX76" s="1034"/>
      <c r="AY76" s="1034"/>
      <c r="AZ76" s="1034"/>
    </row>
    <row r="77" spans="1:52">
      <c r="A77" s="1108"/>
      <c r="B77" s="1108"/>
      <c r="C77" s="1108"/>
      <c r="D77" s="1108"/>
      <c r="E77" s="1108"/>
      <c r="F77" s="1108"/>
      <c r="G77" s="1108"/>
      <c r="H77" s="1108"/>
      <c r="I77" s="1109"/>
      <c r="J77" s="1110"/>
      <c r="K77" s="1108"/>
      <c r="L77" s="1108"/>
      <c r="M77" s="1110"/>
      <c r="N77" s="1110"/>
      <c r="O77" s="1114"/>
      <c r="P77" s="1034"/>
      <c r="Q77" s="1034"/>
      <c r="R77" s="1034"/>
      <c r="S77" s="1034"/>
      <c r="T77" s="1034"/>
      <c r="U77" s="1034"/>
      <c r="V77" s="1034"/>
      <c r="W77" s="1034"/>
      <c r="X77" s="1034"/>
      <c r="Y77" s="1034"/>
      <c r="Z77" s="1034"/>
      <c r="AA77" s="1034"/>
      <c r="AB77" s="1034"/>
      <c r="AC77" s="1034"/>
      <c r="AD77" s="1034"/>
      <c r="AE77" s="1034"/>
      <c r="AF77" s="1034"/>
      <c r="AG77" s="1034"/>
      <c r="AH77" s="1034"/>
      <c r="AI77" s="1034"/>
      <c r="AJ77" s="1034"/>
      <c r="AK77" s="1034"/>
      <c r="AL77" s="1034"/>
      <c r="AM77" s="1034"/>
      <c r="AN77" s="1034"/>
      <c r="AO77" s="1034"/>
      <c r="AP77" s="1034"/>
      <c r="AQ77" s="1034"/>
      <c r="AR77" s="1034"/>
      <c r="AS77" s="1034"/>
      <c r="AT77" s="1034"/>
      <c r="AU77" s="1034"/>
      <c r="AV77" s="1034"/>
      <c r="AW77" s="1034"/>
      <c r="AX77" s="1034"/>
      <c r="AY77" s="1034"/>
      <c r="AZ77" s="1034"/>
    </row>
    <row r="78" spans="1:52">
      <c r="A78" s="1108"/>
      <c r="B78" s="1108"/>
      <c r="C78" s="1108"/>
      <c r="D78" s="1108"/>
      <c r="E78" s="1108"/>
      <c r="F78" s="1108"/>
      <c r="G78" s="1108"/>
      <c r="H78" s="1108"/>
      <c r="I78" s="1109"/>
      <c r="J78" s="1110"/>
      <c r="K78" s="1108"/>
      <c r="L78" s="1108"/>
      <c r="M78" s="1110"/>
      <c r="N78" s="1110"/>
      <c r="O78" s="1114"/>
      <c r="AM78" s="1034"/>
      <c r="AN78" s="1034"/>
      <c r="AO78" s="1034"/>
      <c r="AP78" s="1034"/>
      <c r="AQ78" s="1034"/>
      <c r="AR78" s="1034"/>
      <c r="AS78" s="1034"/>
      <c r="AT78" s="1034"/>
      <c r="AU78" s="1034"/>
      <c r="AV78" s="1034"/>
      <c r="AW78" s="1034"/>
      <c r="AX78" s="1034"/>
      <c r="AY78" s="1034"/>
      <c r="AZ78" s="1034"/>
    </row>
    <row r="79" spans="1:52">
      <c r="A79" s="1108"/>
      <c r="B79" s="1108"/>
      <c r="C79" s="1108"/>
      <c r="D79" s="1108"/>
      <c r="E79" s="1108"/>
      <c r="F79" s="1108"/>
      <c r="G79" s="1108"/>
      <c r="H79" s="1108"/>
      <c r="I79" s="1109"/>
      <c r="J79" s="1110"/>
      <c r="K79" s="1108"/>
      <c r="L79" s="1108"/>
      <c r="M79" s="1110"/>
      <c r="N79" s="1110"/>
      <c r="O79" s="1114"/>
      <c r="AM79" s="1034"/>
      <c r="AN79" s="1034"/>
      <c r="AO79" s="1034"/>
      <c r="AP79" s="1034"/>
      <c r="AQ79" s="1034"/>
      <c r="AR79" s="1034"/>
      <c r="AS79" s="1034"/>
      <c r="AT79" s="1034"/>
      <c r="AU79" s="1034"/>
      <c r="AV79" s="1034"/>
      <c r="AW79" s="1034"/>
      <c r="AX79" s="1034"/>
      <c r="AY79" s="1034"/>
      <c r="AZ79" s="1034"/>
    </row>
    <row r="80" spans="1:52">
      <c r="A80" s="1115"/>
      <c r="B80" s="1115"/>
      <c r="C80" s="1115"/>
      <c r="D80" s="1115"/>
      <c r="E80" s="1115"/>
      <c r="F80" s="1115"/>
      <c r="G80" s="1115"/>
      <c r="H80" s="1115"/>
      <c r="I80" s="1116"/>
      <c r="J80" s="1110"/>
      <c r="K80" s="1117"/>
      <c r="L80" s="1115"/>
      <c r="M80" s="1118"/>
      <c r="N80" s="1118"/>
      <c r="O80" s="1119"/>
      <c r="AE80" s="1043"/>
      <c r="AL80" s="1029"/>
      <c r="AM80" s="1034"/>
      <c r="AN80" s="1034"/>
      <c r="AO80" s="1034"/>
      <c r="AP80" s="1034"/>
      <c r="AQ80" s="1034"/>
      <c r="AR80" s="1034"/>
      <c r="AS80" s="1034"/>
      <c r="AT80" s="1034"/>
      <c r="AU80" s="1034"/>
      <c r="AV80" s="1034"/>
      <c r="AW80" s="1034"/>
      <c r="AX80" s="1034"/>
      <c r="AY80" s="1034"/>
      <c r="AZ80" s="1034"/>
    </row>
    <row r="81" spans="1:52">
      <c r="A81" s="1120"/>
      <c r="B81" s="1120"/>
      <c r="C81" s="1120"/>
      <c r="D81" s="1120"/>
      <c r="E81" s="1120"/>
      <c r="F81" s="1120"/>
      <c r="G81" s="1120"/>
      <c r="H81" s="1120"/>
      <c r="I81" s="1121"/>
      <c r="J81" s="1110"/>
      <c r="K81" s="1108"/>
      <c r="L81" s="1120"/>
      <c r="M81" s="1110"/>
      <c r="N81" s="1110"/>
      <c r="O81" s="1114"/>
      <c r="AB81" s="1030"/>
      <c r="AE81" s="1043"/>
      <c r="AM81" s="1034"/>
      <c r="AN81" s="1034"/>
      <c r="AO81" s="1034"/>
      <c r="AP81" s="1034"/>
      <c r="AQ81" s="1034"/>
      <c r="AR81" s="1034"/>
      <c r="AS81" s="1034"/>
      <c r="AT81" s="1034"/>
      <c r="AU81" s="1034"/>
      <c r="AV81" s="1034"/>
      <c r="AW81" s="1034"/>
      <c r="AX81" s="1034"/>
      <c r="AY81" s="1034"/>
      <c r="AZ81" s="1034"/>
    </row>
    <row r="82" spans="1:52">
      <c r="A82" s="1423"/>
      <c r="B82" s="1423"/>
      <c r="C82" s="1423"/>
      <c r="D82" s="1423"/>
      <c r="E82" s="1423"/>
      <c r="F82" s="1423"/>
      <c r="G82" s="1423"/>
      <c r="H82" s="1423"/>
      <c r="I82" s="1423"/>
      <c r="J82" s="1423"/>
      <c r="K82" s="1423"/>
      <c r="L82" s="1423"/>
      <c r="M82" s="1423"/>
      <c r="N82" s="1423"/>
      <c r="O82" s="1423"/>
      <c r="Z82" s="1041"/>
      <c r="AA82" s="1042"/>
      <c r="AB82" s="1042"/>
      <c r="AC82" s="1042"/>
      <c r="AE82" s="1043"/>
      <c r="AH82" s="1420"/>
      <c r="AI82" s="1420"/>
      <c r="AM82" s="1034"/>
      <c r="AN82" s="1034"/>
      <c r="AO82" s="1034"/>
      <c r="AP82" s="1034"/>
      <c r="AQ82" s="1034"/>
      <c r="AR82" s="1034"/>
      <c r="AS82" s="1034"/>
      <c r="AT82" s="1034"/>
      <c r="AU82" s="1034"/>
      <c r="AV82" s="1034"/>
      <c r="AW82" s="1034"/>
      <c r="AX82" s="1034"/>
      <c r="AY82" s="1034"/>
      <c r="AZ82" s="1034"/>
    </row>
    <row r="83" spans="1:52">
      <c r="A83" s="1421"/>
      <c r="B83" s="1421"/>
      <c r="C83" s="1421"/>
      <c r="D83" s="1421"/>
      <c r="E83" s="1421"/>
      <c r="F83" s="1421"/>
      <c r="G83" s="1421"/>
      <c r="H83" s="1421"/>
      <c r="I83" s="1421"/>
      <c r="J83" s="1421"/>
      <c r="K83" s="1421"/>
      <c r="L83" s="1421"/>
      <c r="M83" s="1421"/>
      <c r="N83" s="1421"/>
      <c r="O83" s="1421"/>
      <c r="Z83" s="1041"/>
      <c r="AA83" s="1045"/>
      <c r="AB83" s="1042"/>
      <c r="AC83" s="1042"/>
      <c r="AE83" s="1043"/>
      <c r="AM83" s="1034"/>
      <c r="AN83" s="1034"/>
      <c r="AO83" s="1034"/>
      <c r="AP83" s="1034"/>
      <c r="AQ83" s="1034"/>
      <c r="AR83" s="1034"/>
      <c r="AS83" s="1034"/>
      <c r="AT83" s="1034"/>
      <c r="AU83" s="1034"/>
      <c r="AV83" s="1034"/>
      <c r="AW83" s="1034"/>
      <c r="AX83" s="1034"/>
      <c r="AY83" s="1034"/>
      <c r="AZ83" s="1034"/>
    </row>
    <row r="84" spans="1:52">
      <c r="A84" s="1108"/>
      <c r="B84" s="1108"/>
      <c r="C84" s="1108"/>
      <c r="D84" s="1108"/>
      <c r="E84" s="1108"/>
      <c r="F84" s="1108"/>
      <c r="G84" s="1108"/>
      <c r="H84" s="1108"/>
      <c r="I84" s="1109"/>
      <c r="J84" s="1110"/>
      <c r="K84" s="1108"/>
      <c r="L84" s="1108"/>
      <c r="M84" s="1110"/>
      <c r="N84" s="1110"/>
      <c r="O84" s="1114"/>
      <c r="Z84" s="1041"/>
      <c r="AA84" s="1045"/>
      <c r="AB84" s="1042"/>
      <c r="AC84" s="1042"/>
      <c r="AM84" s="1034"/>
      <c r="AN84" s="1034"/>
      <c r="AO84" s="1034"/>
      <c r="AP84" s="1034"/>
      <c r="AQ84" s="1034"/>
      <c r="AR84" s="1034"/>
      <c r="AS84" s="1034"/>
      <c r="AT84" s="1034"/>
      <c r="AU84" s="1034"/>
      <c r="AV84" s="1034"/>
      <c r="AW84" s="1034"/>
      <c r="AX84" s="1034"/>
      <c r="AY84" s="1034"/>
      <c r="AZ84" s="1034"/>
    </row>
    <row r="85" spans="1:52">
      <c r="A85" s="1123"/>
      <c r="B85" s="1123"/>
      <c r="C85" s="1123"/>
      <c r="D85" s="1123"/>
      <c r="E85" s="1123"/>
      <c r="F85" s="1123"/>
      <c r="G85" s="1123"/>
      <c r="H85" s="1123"/>
      <c r="I85" s="1124"/>
      <c r="J85" s="1125"/>
      <c r="K85" s="1126"/>
      <c r="L85" s="1123"/>
      <c r="M85" s="1120"/>
      <c r="N85" s="1110"/>
      <c r="O85" s="1066"/>
      <c r="Z85" s="1041"/>
      <c r="AA85" s="1045"/>
      <c r="AB85" s="1042"/>
      <c r="AC85" s="1042"/>
      <c r="AM85" s="1034"/>
      <c r="AN85" s="1034"/>
      <c r="AO85" s="1034"/>
      <c r="AP85" s="1034"/>
      <c r="AQ85" s="1034"/>
      <c r="AR85" s="1034"/>
      <c r="AS85" s="1034"/>
      <c r="AT85" s="1034"/>
      <c r="AU85" s="1034"/>
      <c r="AV85" s="1034"/>
      <c r="AW85" s="1034"/>
      <c r="AX85" s="1034"/>
      <c r="AY85" s="1034"/>
      <c r="AZ85" s="1034"/>
    </row>
    <row r="86" spans="1:52">
      <c r="A86" s="1422"/>
      <c r="B86" s="1422"/>
      <c r="C86" s="1422"/>
      <c r="D86" s="1422"/>
      <c r="E86" s="1422"/>
      <c r="F86" s="1422"/>
      <c r="G86" s="1422"/>
      <c r="H86" s="1422"/>
      <c r="I86" s="1422"/>
      <c r="J86" s="1422"/>
      <c r="K86" s="1422"/>
      <c r="L86" s="1422"/>
      <c r="M86" s="1127"/>
      <c r="N86" s="1110"/>
      <c r="O86" s="1066"/>
      <c r="Z86" s="1055"/>
      <c r="AA86" s="1056"/>
      <c r="AB86" s="1056"/>
      <c r="AC86" s="1056"/>
      <c r="AH86" s="1420"/>
      <c r="AI86" s="1420"/>
      <c r="AM86" s="1034"/>
      <c r="AN86" s="1034"/>
      <c r="AO86" s="1034"/>
      <c r="AP86" s="1034"/>
      <c r="AQ86" s="1034"/>
      <c r="AR86" s="1034"/>
      <c r="AS86" s="1034"/>
      <c r="AT86" s="1034"/>
      <c r="AU86" s="1034"/>
      <c r="AV86" s="1034"/>
      <c r="AW86" s="1034"/>
      <c r="AX86" s="1034"/>
      <c r="AY86" s="1034"/>
      <c r="AZ86" s="1034"/>
    </row>
    <row r="87" spans="1:52">
      <c r="A87" s="1123"/>
      <c r="B87" s="1123"/>
      <c r="C87" s="1123"/>
      <c r="D87" s="1123"/>
      <c r="E87" s="1123"/>
      <c r="F87" s="1123"/>
      <c r="G87" s="1123"/>
      <c r="H87" s="1123"/>
      <c r="I87" s="1124"/>
      <c r="J87" s="1431"/>
      <c r="K87" s="1431"/>
      <c r="L87" s="1431"/>
      <c r="M87" s="1127"/>
      <c r="N87" s="1110"/>
      <c r="O87" s="1066"/>
      <c r="Z87" s="1041"/>
      <c r="AA87" s="1059"/>
      <c r="AB87" s="1060"/>
      <c r="AC87" s="1060"/>
      <c r="AM87" s="1034"/>
      <c r="AN87" s="1034"/>
      <c r="AO87" s="1034"/>
      <c r="AP87" s="1034"/>
      <c r="AQ87" s="1034"/>
      <c r="AR87" s="1034"/>
      <c r="AS87" s="1034"/>
      <c r="AT87" s="1034"/>
      <c r="AU87" s="1034"/>
      <c r="AV87" s="1034"/>
      <c r="AW87" s="1034"/>
      <c r="AX87" s="1034"/>
      <c r="AY87" s="1034"/>
      <c r="AZ87" s="1034"/>
    </row>
    <row r="88" spans="1:52">
      <c r="A88" s="1123"/>
      <c r="B88" s="1123"/>
      <c r="C88" s="1123"/>
      <c r="D88" s="1123"/>
      <c r="E88" s="1123"/>
      <c r="F88" s="1123"/>
      <c r="G88" s="1123"/>
      <c r="H88" s="1123"/>
      <c r="I88" s="1124"/>
      <c r="J88" s="1431"/>
      <c r="K88" s="1431"/>
      <c r="L88" s="1431"/>
      <c r="M88" s="1127"/>
      <c r="N88" s="1110"/>
      <c r="O88" s="1066"/>
      <c r="Z88" s="1041"/>
      <c r="AA88" s="1059"/>
      <c r="AB88" s="1060"/>
      <c r="AC88" s="1060"/>
      <c r="AM88" s="1034"/>
      <c r="AN88" s="1034"/>
      <c r="AO88" s="1034"/>
      <c r="AP88" s="1034"/>
      <c r="AQ88" s="1034"/>
      <c r="AR88" s="1034"/>
      <c r="AS88" s="1034"/>
      <c r="AT88" s="1034"/>
      <c r="AU88" s="1034"/>
      <c r="AV88" s="1034"/>
      <c r="AW88" s="1034"/>
      <c r="AX88" s="1034"/>
      <c r="AY88" s="1034"/>
      <c r="AZ88" s="1034"/>
    </row>
    <row r="89" spans="1:52">
      <c r="A89" s="1125"/>
      <c r="B89" s="1125"/>
      <c r="C89" s="1125"/>
      <c r="D89" s="1125"/>
      <c r="E89" s="1125"/>
      <c r="F89" s="1125"/>
      <c r="G89" s="1125"/>
      <c r="H89" s="1125"/>
      <c r="I89" s="1128"/>
      <c r="J89" s="1431"/>
      <c r="K89" s="1431"/>
      <c r="L89" s="1431"/>
      <c r="M89" s="1127"/>
      <c r="N89" s="1110"/>
      <c r="O89" s="1066"/>
      <c r="Z89" s="1063"/>
      <c r="AA89" s="1089"/>
      <c r="AB89" s="1129"/>
      <c r="AC89" s="1065"/>
      <c r="AM89" s="1034"/>
      <c r="AN89" s="1034"/>
      <c r="AO89" s="1034"/>
      <c r="AP89" s="1034"/>
      <c r="AQ89" s="1034"/>
      <c r="AR89" s="1034"/>
      <c r="AS89" s="1034"/>
      <c r="AT89" s="1034"/>
      <c r="AU89" s="1034"/>
      <c r="AV89" s="1034"/>
      <c r="AW89" s="1034"/>
      <c r="AX89" s="1034"/>
      <c r="AY89" s="1034"/>
      <c r="AZ89" s="1034"/>
    </row>
    <row r="90" spans="1:52">
      <c r="A90" s="1125"/>
      <c r="B90" s="1125"/>
      <c r="C90" s="1125"/>
      <c r="D90" s="1125"/>
      <c r="E90" s="1125"/>
      <c r="F90" s="1125"/>
      <c r="G90" s="1125"/>
      <c r="H90" s="1125"/>
      <c r="I90" s="1128"/>
      <c r="J90" s="1431"/>
      <c r="K90" s="1431"/>
      <c r="L90" s="1431"/>
      <c r="M90" s="1127"/>
      <c r="N90" s="1110"/>
      <c r="O90" s="1066"/>
      <c r="AH90" s="1420"/>
      <c r="AI90" s="1420"/>
      <c r="AM90" s="1034"/>
      <c r="AN90" s="1034"/>
      <c r="AO90" s="1034"/>
      <c r="AP90" s="1034"/>
      <c r="AQ90" s="1034"/>
      <c r="AR90" s="1034"/>
      <c r="AS90" s="1034"/>
      <c r="AT90" s="1034"/>
      <c r="AU90" s="1034"/>
      <c r="AV90" s="1034"/>
      <c r="AW90" s="1034"/>
      <c r="AX90" s="1034"/>
      <c r="AY90" s="1034"/>
      <c r="AZ90" s="1034"/>
    </row>
    <row r="91" spans="1:52">
      <c r="A91" s="1125"/>
      <c r="B91" s="1125"/>
      <c r="C91" s="1125"/>
      <c r="D91" s="1125"/>
      <c r="E91" s="1125"/>
      <c r="F91" s="1125"/>
      <c r="G91" s="1125"/>
      <c r="H91" s="1125"/>
      <c r="I91" s="1128"/>
      <c r="J91" s="1125"/>
      <c r="K91" s="1130"/>
      <c r="L91" s="1125"/>
      <c r="M91" s="1123"/>
      <c r="N91" s="1112"/>
      <c r="O91" s="1113"/>
      <c r="AJ91" s="1071"/>
      <c r="AM91" s="1034"/>
      <c r="AN91" s="1034"/>
      <c r="AO91" s="1034"/>
      <c r="AP91" s="1034"/>
      <c r="AQ91" s="1034"/>
      <c r="AR91" s="1034"/>
      <c r="AS91" s="1034"/>
      <c r="AT91" s="1034"/>
      <c r="AU91" s="1034"/>
      <c r="AV91" s="1034"/>
      <c r="AW91" s="1034"/>
      <c r="AX91" s="1034"/>
      <c r="AY91" s="1034"/>
      <c r="AZ91" s="1034"/>
    </row>
    <row r="92" spans="1:52">
      <c r="A92" s="1433"/>
      <c r="B92" s="1433"/>
      <c r="C92" s="1433"/>
      <c r="D92" s="1433"/>
      <c r="E92" s="1433"/>
      <c r="F92" s="1433"/>
      <c r="G92" s="1433"/>
      <c r="H92" s="1433"/>
      <c r="I92" s="1433"/>
      <c r="J92" s="1433"/>
      <c r="K92" s="1433"/>
      <c r="L92" s="1433"/>
      <c r="M92" s="1433"/>
      <c r="N92" s="1433"/>
      <c r="O92" s="1433"/>
      <c r="P92" s="1072"/>
      <c r="Q92" s="1072"/>
      <c r="R92" s="1072"/>
      <c r="S92" s="1072"/>
      <c r="T92" s="1073"/>
      <c r="U92" s="1074"/>
      <c r="V92" s="1074"/>
      <c r="W92" s="1074"/>
      <c r="X92" s="1074"/>
      <c r="AB92" s="1030"/>
      <c r="AJ92" s="1071"/>
      <c r="AM92" s="1034"/>
      <c r="AN92" s="1034"/>
      <c r="AO92" s="1034"/>
      <c r="AP92" s="1034"/>
      <c r="AQ92" s="1034"/>
      <c r="AR92" s="1034"/>
      <c r="AS92" s="1034"/>
      <c r="AT92" s="1034"/>
      <c r="AU92" s="1034"/>
      <c r="AV92" s="1034"/>
      <c r="AW92" s="1034"/>
      <c r="AX92" s="1034"/>
      <c r="AY92" s="1034"/>
      <c r="AZ92" s="1034"/>
    </row>
    <row r="93" spans="1:52">
      <c r="A93" s="1108"/>
      <c r="B93" s="1108"/>
      <c r="C93" s="1108"/>
      <c r="D93" s="1108"/>
      <c r="E93" s="1108"/>
      <c r="F93" s="1108"/>
      <c r="G93" s="1108"/>
      <c r="H93" s="1108"/>
      <c r="I93" s="1109"/>
      <c r="J93" s="1110"/>
      <c r="K93" s="1108"/>
      <c r="L93" s="1108"/>
      <c r="M93" s="1118"/>
      <c r="N93" s="1118"/>
      <c r="O93" s="1119"/>
      <c r="AA93" s="1428"/>
      <c r="AB93" s="1428"/>
      <c r="AD93" s="1429"/>
      <c r="AE93" s="1429"/>
      <c r="AH93" s="1420"/>
      <c r="AI93" s="1420"/>
      <c r="AM93" s="1034"/>
      <c r="AN93" s="1034"/>
      <c r="AO93" s="1034"/>
      <c r="AP93" s="1034"/>
      <c r="AQ93" s="1034"/>
      <c r="AR93" s="1034"/>
      <c r="AS93" s="1034"/>
      <c r="AT93" s="1034"/>
      <c r="AU93" s="1034"/>
      <c r="AV93" s="1034"/>
      <c r="AW93" s="1034"/>
      <c r="AX93" s="1034"/>
      <c r="AY93" s="1034"/>
      <c r="AZ93" s="1034"/>
    </row>
    <row r="94" spans="1:52">
      <c r="A94" s="1122"/>
      <c r="B94" s="1122"/>
      <c r="C94" s="1122"/>
      <c r="D94" s="1122"/>
      <c r="E94" s="1122"/>
      <c r="F94" s="1122"/>
      <c r="G94" s="1122"/>
      <c r="H94" s="1122"/>
      <c r="I94" s="1131"/>
      <c r="J94" s="1132"/>
      <c r="K94" s="1117"/>
      <c r="L94" s="1117"/>
      <c r="M94" s="1122"/>
      <c r="N94" s="1122"/>
      <c r="O94" s="1133"/>
      <c r="AA94" s="1080"/>
      <c r="AB94" s="1080"/>
      <c r="AD94" s="1080"/>
      <c r="AE94" s="1080"/>
      <c r="AJ94" s="1034"/>
      <c r="AK94" s="1034"/>
      <c r="AL94" s="1034"/>
      <c r="AM94" s="1034"/>
      <c r="AN94" s="1034"/>
      <c r="AO94" s="1034"/>
      <c r="AP94" s="1034"/>
      <c r="AQ94" s="1034"/>
      <c r="AR94" s="1034"/>
      <c r="AS94" s="1034"/>
      <c r="AT94" s="1034"/>
      <c r="AU94" s="1034"/>
      <c r="AV94" s="1034"/>
      <c r="AW94" s="1034"/>
      <c r="AX94" s="1034"/>
      <c r="AY94" s="1034"/>
      <c r="AZ94" s="1034"/>
    </row>
    <row r="95" spans="1:52">
      <c r="A95" s="1117"/>
      <c r="B95" s="1117"/>
      <c r="C95" s="1117"/>
      <c r="D95" s="1117"/>
      <c r="E95" s="1117"/>
      <c r="F95" s="1117"/>
      <c r="G95" s="1117"/>
      <c r="H95" s="1117"/>
      <c r="I95" s="1134"/>
      <c r="J95" s="1118"/>
      <c r="K95" s="1117"/>
      <c r="L95" s="1117"/>
      <c r="M95" s="1117"/>
      <c r="N95" s="1117"/>
      <c r="O95" s="1135"/>
      <c r="AA95" s="1081"/>
      <c r="AB95" s="1081"/>
      <c r="AD95" s="1081"/>
      <c r="AE95" s="1081"/>
      <c r="AJ95" s="1034"/>
      <c r="AK95" s="1034"/>
      <c r="AL95" s="1034"/>
      <c r="AM95" s="1034"/>
      <c r="AN95" s="1034"/>
      <c r="AO95" s="1034"/>
      <c r="AP95" s="1034"/>
      <c r="AQ95" s="1034"/>
      <c r="AR95" s="1034"/>
      <c r="AS95" s="1034"/>
      <c r="AT95" s="1034"/>
      <c r="AU95" s="1034"/>
      <c r="AV95" s="1034"/>
      <c r="AW95" s="1034"/>
      <c r="AX95" s="1034"/>
      <c r="AY95" s="1034"/>
      <c r="AZ95" s="1034"/>
    </row>
    <row r="96" spans="1:52">
      <c r="A96" s="1136"/>
      <c r="B96" s="1136"/>
      <c r="C96" s="1136"/>
      <c r="D96" s="1136"/>
      <c r="E96" s="1136"/>
      <c r="F96" s="1136"/>
      <c r="G96" s="1136"/>
      <c r="H96" s="1136"/>
      <c r="I96" s="1137"/>
      <c r="J96" s="1138"/>
      <c r="K96" s="1139"/>
      <c r="L96" s="1140"/>
      <c r="M96" s="1141"/>
      <c r="N96" s="1142"/>
      <c r="O96" s="1114"/>
      <c r="AA96" s="1081"/>
      <c r="AB96" s="1143"/>
      <c r="AD96" s="1081"/>
      <c r="AE96" s="1143"/>
      <c r="AJ96" s="1034"/>
      <c r="AK96" s="1034"/>
      <c r="AL96" s="1034"/>
      <c r="AM96" s="1034"/>
      <c r="AN96" s="1034"/>
      <c r="AO96" s="1034"/>
      <c r="AP96" s="1034"/>
      <c r="AQ96" s="1034"/>
      <c r="AR96" s="1034"/>
      <c r="AS96" s="1034"/>
      <c r="AT96" s="1034"/>
      <c r="AU96" s="1034"/>
      <c r="AV96" s="1034"/>
      <c r="AW96" s="1034"/>
      <c r="AX96" s="1034"/>
      <c r="AY96" s="1034"/>
      <c r="AZ96" s="1034"/>
    </row>
    <row r="97" spans="1:52">
      <c r="A97" s="1144"/>
      <c r="B97" s="1144"/>
      <c r="C97" s="1144"/>
      <c r="D97" s="1144"/>
      <c r="E97" s="1144"/>
      <c r="F97" s="1144"/>
      <c r="G97" s="1144"/>
      <c r="H97" s="1144"/>
      <c r="I97" s="1145"/>
      <c r="J97" s="1146"/>
      <c r="K97" s="1139"/>
      <c r="L97" s="1139"/>
      <c r="M97" s="1147"/>
      <c r="N97" s="1148"/>
      <c r="O97" s="1149"/>
      <c r="AA97" s="1150"/>
      <c r="AB97" s="1151"/>
      <c r="AD97" s="1150"/>
      <c r="AE97" s="1151"/>
      <c r="AH97" s="1420"/>
      <c r="AI97" s="1420"/>
      <c r="AJ97" s="1034"/>
      <c r="AK97" s="1034"/>
      <c r="AL97" s="1034"/>
      <c r="AM97" s="1034"/>
      <c r="AN97" s="1034"/>
      <c r="AO97" s="1034"/>
      <c r="AP97" s="1034"/>
      <c r="AQ97" s="1034"/>
      <c r="AR97" s="1034"/>
      <c r="AS97" s="1034"/>
      <c r="AT97" s="1034"/>
      <c r="AU97" s="1034"/>
      <c r="AV97" s="1034"/>
      <c r="AW97" s="1034"/>
      <c r="AX97" s="1034"/>
      <c r="AY97" s="1034"/>
      <c r="AZ97" s="1034"/>
    </row>
    <row r="98" spans="1:52">
      <c r="A98" s="1144"/>
      <c r="B98" s="1144"/>
      <c r="C98" s="1144"/>
      <c r="D98" s="1144"/>
      <c r="E98" s="1144"/>
      <c r="F98" s="1144"/>
      <c r="G98" s="1144"/>
      <c r="H98" s="1144"/>
      <c r="I98" s="1145"/>
      <c r="J98" s="1152"/>
      <c r="K98" s="1139"/>
      <c r="L98" s="1139"/>
      <c r="M98" s="1153"/>
      <c r="N98" s="1154"/>
      <c r="O98" s="1114"/>
      <c r="AA98" s="1090"/>
      <c r="AB98" s="1155"/>
      <c r="AD98" s="1090"/>
      <c r="AE98" s="1155"/>
      <c r="AJ98" s="1034"/>
      <c r="AK98" s="1034"/>
      <c r="AL98" s="1034"/>
      <c r="AM98" s="1034"/>
      <c r="AN98" s="1034"/>
      <c r="AO98" s="1034"/>
      <c r="AP98" s="1034"/>
      <c r="AQ98" s="1034"/>
      <c r="AR98" s="1034"/>
      <c r="AS98" s="1034"/>
      <c r="AT98" s="1034"/>
      <c r="AU98" s="1034"/>
      <c r="AV98" s="1034"/>
      <c r="AW98" s="1034"/>
      <c r="AX98" s="1034"/>
      <c r="AY98" s="1034"/>
      <c r="AZ98" s="1034"/>
    </row>
    <row r="99" spans="1:52">
      <c r="A99" s="1156"/>
      <c r="B99" s="1156"/>
      <c r="C99" s="1156"/>
      <c r="D99" s="1156"/>
      <c r="E99" s="1156"/>
      <c r="F99" s="1156"/>
      <c r="G99" s="1156"/>
      <c r="H99" s="1156"/>
      <c r="I99" s="1145"/>
      <c r="J99" s="1146"/>
      <c r="K99" s="1139"/>
      <c r="L99" s="1140"/>
      <c r="M99" s="1141"/>
      <c r="N99" s="1142"/>
      <c r="O99" s="1114"/>
      <c r="AA99" s="1090"/>
      <c r="AB99" s="1155"/>
      <c r="AD99" s="1090"/>
      <c r="AE99" s="1155"/>
      <c r="AG99" s="1044"/>
      <c r="AJ99" s="1034"/>
      <c r="AK99" s="1034"/>
      <c r="AL99" s="1034"/>
      <c r="AM99" s="1034"/>
      <c r="AN99" s="1034"/>
      <c r="AO99" s="1034"/>
      <c r="AP99" s="1034"/>
      <c r="AQ99" s="1034"/>
      <c r="AR99" s="1034"/>
      <c r="AS99" s="1034"/>
      <c r="AT99" s="1034"/>
      <c r="AU99" s="1034"/>
      <c r="AV99" s="1034"/>
      <c r="AW99" s="1034"/>
      <c r="AX99" s="1034"/>
      <c r="AY99" s="1034"/>
      <c r="AZ99" s="1034"/>
    </row>
    <row r="100" spans="1:52">
      <c r="A100" s="1156"/>
      <c r="B100" s="1156"/>
      <c r="C100" s="1156"/>
      <c r="D100" s="1156"/>
      <c r="E100" s="1156"/>
      <c r="F100" s="1156"/>
      <c r="G100" s="1156"/>
      <c r="H100" s="1156"/>
      <c r="I100" s="1145"/>
      <c r="J100" s="1146"/>
      <c r="K100" s="1139"/>
      <c r="L100" s="1140"/>
      <c r="M100" s="1141"/>
      <c r="N100" s="1142"/>
      <c r="O100" s="1114"/>
      <c r="AA100" s="1090"/>
      <c r="AB100" s="1155"/>
      <c r="AD100" s="1090"/>
      <c r="AE100" s="1155"/>
      <c r="AG100" s="1044"/>
      <c r="AH100" s="1029"/>
      <c r="AI100" s="1029"/>
      <c r="AJ100" s="1034"/>
      <c r="AK100" s="1034"/>
      <c r="AL100" s="1034"/>
      <c r="AM100" s="1034"/>
      <c r="AN100" s="1034"/>
      <c r="AO100" s="1034"/>
      <c r="AP100" s="1034"/>
      <c r="AQ100" s="1034"/>
      <c r="AR100" s="1034"/>
      <c r="AS100" s="1034"/>
      <c r="AT100" s="1034"/>
      <c r="AU100" s="1034"/>
      <c r="AV100" s="1034"/>
      <c r="AW100" s="1034"/>
      <c r="AX100" s="1034"/>
      <c r="AY100" s="1034"/>
      <c r="AZ100" s="1034"/>
    </row>
    <row r="101" spans="1:52">
      <c r="A101" s="1144"/>
      <c r="B101" s="1144"/>
      <c r="C101" s="1144"/>
      <c r="D101" s="1144"/>
      <c r="E101" s="1144"/>
      <c r="F101" s="1144"/>
      <c r="G101" s="1144"/>
      <c r="H101" s="1144"/>
      <c r="I101" s="1145"/>
      <c r="J101" s="1146"/>
      <c r="K101" s="1139"/>
      <c r="L101" s="1140"/>
      <c r="M101" s="1141"/>
      <c r="N101" s="1142"/>
      <c r="O101" s="1114"/>
      <c r="AA101" s="1090"/>
      <c r="AB101" s="1155"/>
      <c r="AD101" s="1090"/>
      <c r="AE101" s="1155"/>
      <c r="AG101" s="1044"/>
      <c r="AH101" s="1427"/>
      <c r="AI101" s="1427"/>
      <c r="AJ101" s="1034"/>
      <c r="AK101" s="1034"/>
      <c r="AL101" s="1034"/>
      <c r="AM101" s="1034"/>
      <c r="AN101" s="1034"/>
      <c r="AO101" s="1034"/>
      <c r="AP101" s="1034"/>
      <c r="AQ101" s="1034"/>
      <c r="AR101" s="1034"/>
      <c r="AS101" s="1034"/>
      <c r="AT101" s="1034"/>
      <c r="AU101" s="1034"/>
      <c r="AV101" s="1034"/>
      <c r="AW101" s="1034"/>
      <c r="AX101" s="1034"/>
      <c r="AY101" s="1034"/>
      <c r="AZ101" s="1034"/>
    </row>
    <row r="102" spans="1:52">
      <c r="A102" s="1144"/>
      <c r="B102" s="1144"/>
      <c r="C102" s="1144"/>
      <c r="D102" s="1144"/>
      <c r="E102" s="1144"/>
      <c r="F102" s="1144"/>
      <c r="G102" s="1144"/>
      <c r="H102" s="1144"/>
      <c r="I102" s="1145"/>
      <c r="J102" s="1152"/>
      <c r="K102" s="1139"/>
      <c r="L102" s="1140"/>
      <c r="M102" s="1141"/>
      <c r="N102" s="1142"/>
      <c r="O102" s="1149"/>
      <c r="AA102" s="1090"/>
      <c r="AB102" s="1155"/>
      <c r="AD102" s="1090"/>
      <c r="AE102" s="1155"/>
      <c r="AG102" s="1044"/>
      <c r="AJ102" s="1034"/>
      <c r="AK102" s="1034"/>
      <c r="AL102" s="1034"/>
      <c r="AM102" s="1034"/>
      <c r="AN102" s="1034"/>
      <c r="AO102" s="1034"/>
      <c r="AP102" s="1034"/>
      <c r="AQ102" s="1034"/>
      <c r="AR102" s="1034"/>
      <c r="AS102" s="1034"/>
      <c r="AT102" s="1034"/>
      <c r="AU102" s="1034"/>
      <c r="AV102" s="1034"/>
      <c r="AW102" s="1034"/>
      <c r="AX102" s="1034"/>
      <c r="AY102" s="1034"/>
      <c r="AZ102" s="1034"/>
    </row>
    <row r="103" spans="1:52">
      <c r="A103" s="1144"/>
      <c r="B103" s="1144"/>
      <c r="C103" s="1144"/>
      <c r="D103" s="1144"/>
      <c r="E103" s="1144"/>
      <c r="F103" s="1144"/>
      <c r="G103" s="1144"/>
      <c r="H103" s="1144"/>
      <c r="I103" s="1145"/>
      <c r="J103" s="1146"/>
      <c r="K103" s="1139"/>
      <c r="L103" s="1140"/>
      <c r="M103" s="1141"/>
      <c r="N103" s="1142"/>
      <c r="O103" s="1114"/>
      <c r="AA103" s="1090"/>
      <c r="AB103" s="1155"/>
      <c r="AD103" s="1090"/>
      <c r="AE103" s="1155"/>
      <c r="AG103" s="1044"/>
      <c r="AJ103" s="1034"/>
      <c r="AK103" s="1034"/>
      <c r="AL103" s="1034"/>
      <c r="AM103" s="1034"/>
      <c r="AN103" s="1034"/>
      <c r="AO103" s="1034"/>
      <c r="AP103" s="1034"/>
      <c r="AQ103" s="1034"/>
      <c r="AR103" s="1034"/>
      <c r="AS103" s="1034"/>
      <c r="AT103" s="1034"/>
      <c r="AU103" s="1034"/>
      <c r="AV103" s="1034"/>
      <c r="AW103" s="1034"/>
      <c r="AX103" s="1034"/>
      <c r="AY103" s="1034"/>
      <c r="AZ103" s="1034"/>
    </row>
    <row r="104" spans="1:52">
      <c r="A104" s="1144"/>
      <c r="B104" s="1144"/>
      <c r="C104" s="1144"/>
      <c r="D104" s="1144"/>
      <c r="E104" s="1144"/>
      <c r="F104" s="1144"/>
      <c r="G104" s="1144"/>
      <c r="H104" s="1144"/>
      <c r="I104" s="1145"/>
      <c r="J104" s="1146"/>
      <c r="K104" s="1139"/>
      <c r="L104" s="1140"/>
      <c r="M104" s="1141"/>
      <c r="N104" s="1142"/>
      <c r="O104" s="1114"/>
      <c r="AA104" s="1090"/>
      <c r="AB104" s="1155"/>
      <c r="AD104" s="1090"/>
      <c r="AE104" s="1155"/>
      <c r="AG104" s="1044"/>
      <c r="AJ104" s="1034"/>
      <c r="AK104" s="1034"/>
      <c r="AL104" s="1034"/>
      <c r="AM104" s="1034"/>
      <c r="AN104" s="1034"/>
      <c r="AO104" s="1034"/>
      <c r="AP104" s="1034"/>
      <c r="AQ104" s="1034"/>
      <c r="AR104" s="1034"/>
      <c r="AS104" s="1034"/>
      <c r="AT104" s="1034"/>
      <c r="AU104" s="1034"/>
      <c r="AV104" s="1034"/>
      <c r="AW104" s="1034"/>
      <c r="AX104" s="1034"/>
      <c r="AY104" s="1034"/>
      <c r="AZ104" s="1034"/>
    </row>
    <row r="105" spans="1:52">
      <c r="A105" s="1144"/>
      <c r="B105" s="1144"/>
      <c r="C105" s="1144"/>
      <c r="D105" s="1144"/>
      <c r="E105" s="1144"/>
      <c r="F105" s="1144"/>
      <c r="G105" s="1144"/>
      <c r="H105" s="1144"/>
      <c r="I105" s="1145"/>
      <c r="J105" s="1146"/>
      <c r="K105" s="1139"/>
      <c r="L105" s="1139"/>
      <c r="M105" s="1141"/>
      <c r="N105" s="1142"/>
      <c r="O105" s="1149"/>
      <c r="AA105" s="1090"/>
      <c r="AB105" s="1155"/>
      <c r="AD105" s="1090"/>
      <c r="AE105" s="1155"/>
      <c r="AG105" s="1044"/>
      <c r="AJ105" s="1034"/>
      <c r="AK105" s="1034"/>
      <c r="AL105" s="1034"/>
      <c r="AM105" s="1034"/>
      <c r="AN105" s="1034"/>
      <c r="AO105" s="1034"/>
      <c r="AP105" s="1034"/>
      <c r="AQ105" s="1034"/>
      <c r="AR105" s="1034"/>
      <c r="AS105" s="1034"/>
      <c r="AT105" s="1034"/>
      <c r="AU105" s="1034"/>
      <c r="AV105" s="1034"/>
      <c r="AW105" s="1034"/>
      <c r="AX105" s="1034"/>
      <c r="AY105" s="1034"/>
      <c r="AZ105" s="1034"/>
    </row>
    <row r="106" spans="1:52">
      <c r="A106" s="1144"/>
      <c r="B106" s="1144"/>
      <c r="C106" s="1144"/>
      <c r="D106" s="1144"/>
      <c r="E106" s="1144"/>
      <c r="F106" s="1144"/>
      <c r="G106" s="1144"/>
      <c r="H106" s="1144"/>
      <c r="I106" s="1145"/>
      <c r="J106" s="1152"/>
      <c r="K106" s="1139"/>
      <c r="L106" s="1139"/>
      <c r="M106" s="1157"/>
      <c r="N106" s="1142"/>
      <c r="O106" s="1158"/>
      <c r="Y106" s="1159"/>
      <c r="AA106" s="1090"/>
      <c r="AB106" s="1155"/>
      <c r="AD106" s="1090"/>
      <c r="AE106" s="1155"/>
      <c r="AG106" s="1044"/>
      <c r="AJ106" s="1034"/>
      <c r="AK106" s="1034"/>
      <c r="AL106" s="1034"/>
      <c r="AM106" s="1034"/>
      <c r="AN106" s="1034"/>
      <c r="AO106" s="1034"/>
      <c r="AP106" s="1034"/>
      <c r="AQ106" s="1034"/>
      <c r="AR106" s="1034"/>
      <c r="AS106" s="1034"/>
      <c r="AT106" s="1034"/>
      <c r="AU106" s="1034"/>
      <c r="AV106" s="1034"/>
      <c r="AW106" s="1034"/>
      <c r="AX106" s="1034"/>
      <c r="AY106" s="1034"/>
      <c r="AZ106" s="1034"/>
    </row>
    <row r="107" spans="1:52">
      <c r="A107" s="1156"/>
      <c r="B107" s="1156"/>
      <c r="C107" s="1156"/>
      <c r="D107" s="1156"/>
      <c r="E107" s="1156"/>
      <c r="F107" s="1156"/>
      <c r="G107" s="1156"/>
      <c r="H107" s="1156"/>
      <c r="I107" s="1145"/>
      <c r="J107" s="1160"/>
      <c r="K107" s="1139"/>
      <c r="L107" s="1140"/>
      <c r="M107" s="1141"/>
      <c r="N107" s="1142"/>
      <c r="O107" s="1114"/>
      <c r="Y107" s="1161"/>
      <c r="AA107" s="1090"/>
      <c r="AB107" s="1155"/>
      <c r="AD107" s="1090"/>
      <c r="AE107" s="1155"/>
      <c r="AG107" s="1044"/>
      <c r="AJ107" s="1034"/>
      <c r="AK107" s="1034"/>
      <c r="AL107" s="1034"/>
      <c r="AM107" s="1034"/>
      <c r="AN107" s="1034"/>
      <c r="AO107" s="1034"/>
      <c r="AP107" s="1034"/>
      <c r="AQ107" s="1034"/>
      <c r="AR107" s="1034"/>
      <c r="AS107" s="1034"/>
      <c r="AT107" s="1034"/>
      <c r="AU107" s="1034"/>
      <c r="AV107" s="1034"/>
      <c r="AW107" s="1034"/>
      <c r="AX107" s="1034"/>
      <c r="AY107" s="1034"/>
      <c r="AZ107" s="1034"/>
    </row>
    <row r="108" spans="1:52">
      <c r="A108" s="1156"/>
      <c r="B108" s="1156"/>
      <c r="C108" s="1156"/>
      <c r="D108" s="1156"/>
      <c r="E108" s="1156"/>
      <c r="F108" s="1156"/>
      <c r="G108" s="1156"/>
      <c r="H108" s="1156"/>
      <c r="I108" s="1145"/>
      <c r="J108" s="1162"/>
      <c r="K108" s="1139"/>
      <c r="L108" s="1140"/>
      <c r="M108" s="1157"/>
      <c r="N108" s="1142"/>
      <c r="O108" s="1114"/>
      <c r="Y108" s="1161"/>
      <c r="AA108" s="1090"/>
      <c r="AB108" s="1155"/>
      <c r="AD108" s="1090"/>
      <c r="AE108" s="1155"/>
      <c r="AG108" s="1044"/>
      <c r="AJ108" s="1034"/>
      <c r="AK108" s="1034"/>
      <c r="AL108" s="1034"/>
      <c r="AM108" s="1034"/>
      <c r="AN108" s="1034"/>
      <c r="AO108" s="1034"/>
      <c r="AP108" s="1034"/>
      <c r="AQ108" s="1034"/>
      <c r="AR108" s="1034"/>
      <c r="AS108" s="1034"/>
      <c r="AT108" s="1034"/>
      <c r="AU108" s="1034"/>
      <c r="AV108" s="1034"/>
      <c r="AW108" s="1034"/>
      <c r="AX108" s="1034"/>
      <c r="AY108" s="1034"/>
      <c r="AZ108" s="1034"/>
    </row>
    <row r="109" spans="1:52">
      <c r="A109" s="1156"/>
      <c r="B109" s="1156"/>
      <c r="C109" s="1156"/>
      <c r="D109" s="1156"/>
      <c r="E109" s="1156"/>
      <c r="F109" s="1156"/>
      <c r="G109" s="1156"/>
      <c r="H109" s="1156"/>
      <c r="I109" s="1145"/>
      <c r="J109" s="1162"/>
      <c r="K109" s="1139"/>
      <c r="L109" s="1140"/>
      <c r="M109" s="1157"/>
      <c r="N109" s="1142"/>
      <c r="O109" s="1114"/>
      <c r="Y109" s="1161"/>
      <c r="AA109" s="1090"/>
      <c r="AB109" s="1155"/>
      <c r="AD109" s="1090"/>
      <c r="AE109" s="1155"/>
      <c r="AG109" s="1044"/>
      <c r="AJ109" s="1034"/>
      <c r="AK109" s="1034"/>
      <c r="AL109" s="1034"/>
      <c r="AM109" s="1034"/>
      <c r="AN109" s="1034"/>
      <c r="AO109" s="1034"/>
      <c r="AP109" s="1034"/>
      <c r="AQ109" s="1034"/>
      <c r="AR109" s="1034"/>
      <c r="AS109" s="1034"/>
      <c r="AT109" s="1034"/>
      <c r="AU109" s="1034"/>
      <c r="AV109" s="1034"/>
      <c r="AW109" s="1034"/>
      <c r="AX109" s="1034"/>
      <c r="AY109" s="1034"/>
      <c r="AZ109" s="1034"/>
    </row>
    <row r="110" spans="1:52">
      <c r="A110" s="1136"/>
      <c r="B110" s="1136"/>
      <c r="C110" s="1136"/>
      <c r="D110" s="1136"/>
      <c r="E110" s="1136"/>
      <c r="F110" s="1136"/>
      <c r="G110" s="1136"/>
      <c r="H110" s="1136"/>
      <c r="I110" s="1137"/>
      <c r="J110" s="1163"/>
      <c r="K110" s="1139"/>
      <c r="L110" s="1140"/>
      <c r="M110" s="1141"/>
      <c r="N110" s="1142"/>
      <c r="O110" s="1114"/>
      <c r="AA110" s="1090"/>
      <c r="AB110" s="1155"/>
      <c r="AD110" s="1090"/>
      <c r="AE110" s="1155"/>
      <c r="AG110" s="1044"/>
      <c r="AH110" s="1034"/>
      <c r="AI110" s="1034"/>
      <c r="AJ110" s="1034"/>
      <c r="AK110" s="1034"/>
      <c r="AL110" s="1034"/>
      <c r="AM110" s="1034"/>
      <c r="AN110" s="1034"/>
      <c r="AO110" s="1034"/>
      <c r="AP110" s="1034"/>
      <c r="AQ110" s="1034"/>
      <c r="AR110" s="1034"/>
      <c r="AS110" s="1034"/>
      <c r="AT110" s="1034"/>
      <c r="AU110" s="1034"/>
      <c r="AV110" s="1034"/>
      <c r="AW110" s="1034"/>
      <c r="AX110" s="1034"/>
      <c r="AY110" s="1034"/>
      <c r="AZ110" s="1034"/>
    </row>
    <row r="111" spans="1:52">
      <c r="A111" s="1156"/>
      <c r="B111" s="1156"/>
      <c r="C111" s="1156"/>
      <c r="D111" s="1156"/>
      <c r="E111" s="1156"/>
      <c r="F111" s="1156"/>
      <c r="G111" s="1156"/>
      <c r="H111" s="1156"/>
      <c r="I111" s="1145"/>
      <c r="J111" s="1164"/>
      <c r="K111" s="1139"/>
      <c r="L111" s="1140"/>
      <c r="M111" s="1141"/>
      <c r="N111" s="1142"/>
      <c r="O111" s="1114"/>
      <c r="AA111" s="1090"/>
      <c r="AB111" s="1155"/>
      <c r="AD111" s="1090"/>
      <c r="AE111" s="1155"/>
      <c r="AG111" s="1044"/>
      <c r="AH111" s="1034"/>
      <c r="AI111" s="1034"/>
      <c r="AJ111" s="1034"/>
      <c r="AK111" s="1034"/>
      <c r="AL111" s="1034"/>
      <c r="AM111" s="1034"/>
      <c r="AN111" s="1034"/>
      <c r="AO111" s="1034"/>
      <c r="AP111" s="1034"/>
      <c r="AQ111" s="1034"/>
      <c r="AR111" s="1034"/>
      <c r="AS111" s="1034"/>
      <c r="AT111" s="1034"/>
      <c r="AU111" s="1034"/>
      <c r="AV111" s="1034"/>
      <c r="AW111" s="1034"/>
      <c r="AX111" s="1034"/>
      <c r="AY111" s="1034"/>
      <c r="AZ111" s="1034"/>
    </row>
    <row r="112" spans="1:52">
      <c r="A112" s="1144"/>
      <c r="B112" s="1144"/>
      <c r="C112" s="1144"/>
      <c r="D112" s="1144"/>
      <c r="E112" s="1144"/>
      <c r="F112" s="1144"/>
      <c r="G112" s="1144"/>
      <c r="H112" s="1144"/>
      <c r="I112" s="1145"/>
      <c r="J112" s="1146"/>
      <c r="K112" s="1139"/>
      <c r="L112" s="1140"/>
      <c r="M112" s="1141"/>
      <c r="N112" s="1142"/>
      <c r="O112" s="1114"/>
      <c r="AA112" s="1090"/>
      <c r="AB112" s="1155"/>
      <c r="AD112" s="1090"/>
      <c r="AE112" s="1155"/>
      <c r="AG112" s="1044"/>
      <c r="AH112" s="1034"/>
      <c r="AI112" s="1034"/>
      <c r="AJ112" s="1034"/>
      <c r="AK112" s="1034"/>
      <c r="AL112" s="1034"/>
      <c r="AM112" s="1034"/>
      <c r="AN112" s="1034"/>
      <c r="AO112" s="1034"/>
      <c r="AP112" s="1034"/>
      <c r="AQ112" s="1034"/>
      <c r="AR112" s="1034"/>
      <c r="AS112" s="1034"/>
      <c r="AT112" s="1034"/>
      <c r="AU112" s="1034"/>
      <c r="AV112" s="1034"/>
      <c r="AW112" s="1034"/>
      <c r="AX112" s="1034"/>
      <c r="AY112" s="1034"/>
      <c r="AZ112" s="1034"/>
    </row>
    <row r="113" spans="1:52">
      <c r="A113" s="1156"/>
      <c r="B113" s="1156"/>
      <c r="C113" s="1156"/>
      <c r="D113" s="1156"/>
      <c r="E113" s="1156"/>
      <c r="F113" s="1156"/>
      <c r="G113" s="1156"/>
      <c r="H113" s="1156"/>
      <c r="I113" s="1145"/>
      <c r="J113" s="1162"/>
      <c r="K113" s="1139"/>
      <c r="L113" s="1140"/>
      <c r="M113" s="1157"/>
      <c r="N113" s="1142"/>
      <c r="O113" s="1114"/>
      <c r="AA113" s="1090"/>
      <c r="AB113" s="1155"/>
      <c r="AD113" s="1090"/>
      <c r="AE113" s="1155"/>
      <c r="AG113" s="1044"/>
      <c r="AH113" s="1034"/>
      <c r="AI113" s="1034"/>
      <c r="AJ113" s="1034"/>
      <c r="AK113" s="1034"/>
      <c r="AL113" s="1034"/>
      <c r="AM113" s="1034"/>
      <c r="AN113" s="1034"/>
      <c r="AO113" s="1034"/>
      <c r="AP113" s="1034"/>
      <c r="AQ113" s="1034"/>
      <c r="AR113" s="1034"/>
      <c r="AS113" s="1034"/>
      <c r="AT113" s="1034"/>
      <c r="AU113" s="1034"/>
      <c r="AV113" s="1034"/>
      <c r="AW113" s="1034"/>
      <c r="AX113" s="1034"/>
      <c r="AY113" s="1034"/>
      <c r="AZ113" s="1034"/>
    </row>
    <row r="114" spans="1:52">
      <c r="A114" s="1136"/>
      <c r="B114" s="1136"/>
      <c r="C114" s="1136"/>
      <c r="D114" s="1136"/>
      <c r="E114" s="1136"/>
      <c r="F114" s="1136"/>
      <c r="G114" s="1136"/>
      <c r="H114" s="1136"/>
      <c r="I114" s="1137"/>
      <c r="J114" s="1138"/>
      <c r="K114" s="1139"/>
      <c r="L114" s="1140"/>
      <c r="M114" s="1141"/>
      <c r="N114" s="1142"/>
      <c r="O114" s="1114"/>
      <c r="AA114" s="1090"/>
      <c r="AB114" s="1165"/>
      <c r="AD114" s="1090"/>
      <c r="AE114" s="1165"/>
      <c r="AG114" s="1044"/>
      <c r="AH114" s="1034"/>
      <c r="AI114" s="1034"/>
      <c r="AJ114" s="1034"/>
      <c r="AK114" s="1034"/>
      <c r="AL114" s="1034"/>
      <c r="AM114" s="1034"/>
      <c r="AN114" s="1034"/>
      <c r="AO114" s="1034"/>
      <c r="AP114" s="1034"/>
      <c r="AQ114" s="1034"/>
      <c r="AR114" s="1034"/>
      <c r="AS114" s="1034"/>
      <c r="AT114" s="1034"/>
      <c r="AU114" s="1034"/>
      <c r="AV114" s="1034"/>
      <c r="AW114" s="1034"/>
      <c r="AX114" s="1034"/>
      <c r="AY114" s="1034"/>
      <c r="AZ114" s="1034"/>
    </row>
    <row r="115" spans="1:52">
      <c r="A115" s="1144"/>
      <c r="B115" s="1144"/>
      <c r="C115" s="1144"/>
      <c r="D115" s="1144"/>
      <c r="E115" s="1144"/>
      <c r="F115" s="1144"/>
      <c r="G115" s="1144"/>
      <c r="H115" s="1144"/>
      <c r="I115" s="1145"/>
      <c r="J115" s="1146"/>
      <c r="K115" s="1139"/>
      <c r="L115" s="1139"/>
      <c r="M115" s="1157"/>
      <c r="N115" s="1142"/>
      <c r="O115" s="1158"/>
      <c r="AA115" s="1090"/>
      <c r="AB115" s="1165"/>
      <c r="AD115" s="1090"/>
      <c r="AE115" s="1165"/>
      <c r="AG115" s="1044"/>
      <c r="AH115" s="1034"/>
      <c r="AI115" s="1034"/>
      <c r="AJ115" s="1034"/>
      <c r="AK115" s="1034"/>
      <c r="AL115" s="1034"/>
      <c r="AM115" s="1034"/>
      <c r="AN115" s="1034"/>
      <c r="AO115" s="1034"/>
      <c r="AP115" s="1034"/>
      <c r="AQ115" s="1034"/>
      <c r="AR115" s="1034"/>
      <c r="AS115" s="1034"/>
      <c r="AT115" s="1034"/>
      <c r="AU115" s="1034"/>
      <c r="AV115" s="1034"/>
      <c r="AW115" s="1034"/>
      <c r="AX115" s="1034"/>
      <c r="AY115" s="1034"/>
      <c r="AZ115" s="1034"/>
    </row>
    <row r="116" spans="1:52">
      <c r="A116" s="1144"/>
      <c r="B116" s="1144"/>
      <c r="C116" s="1144"/>
      <c r="D116" s="1144"/>
      <c r="E116" s="1144"/>
      <c r="F116" s="1144"/>
      <c r="G116" s="1144"/>
      <c r="H116" s="1144"/>
      <c r="I116" s="1145"/>
      <c r="J116" s="1146"/>
      <c r="K116" s="1156"/>
      <c r="L116" s="1140"/>
      <c r="M116" s="1157"/>
      <c r="N116" s="1142"/>
      <c r="O116" s="1114"/>
      <c r="AA116" s="1090"/>
      <c r="AB116" s="1155"/>
      <c r="AD116" s="1090"/>
      <c r="AE116" s="1155"/>
      <c r="AG116" s="1044"/>
      <c r="AH116" s="1034"/>
      <c r="AI116" s="1034"/>
      <c r="AJ116" s="1034"/>
      <c r="AK116" s="1034"/>
      <c r="AL116" s="1034"/>
      <c r="AM116" s="1034"/>
      <c r="AN116" s="1034"/>
      <c r="AO116" s="1034"/>
      <c r="AP116" s="1034"/>
      <c r="AQ116" s="1034"/>
      <c r="AR116" s="1034"/>
      <c r="AS116" s="1034"/>
      <c r="AT116" s="1034"/>
      <c r="AU116" s="1034"/>
      <c r="AV116" s="1034"/>
      <c r="AW116" s="1034"/>
      <c r="AX116" s="1034"/>
      <c r="AY116" s="1034"/>
      <c r="AZ116" s="1034"/>
    </row>
    <row r="117" spans="1:52">
      <c r="A117" s="1156"/>
      <c r="B117" s="1156"/>
      <c r="C117" s="1156"/>
      <c r="D117" s="1156"/>
      <c r="E117" s="1156"/>
      <c r="F117" s="1156"/>
      <c r="G117" s="1156"/>
      <c r="H117" s="1156"/>
      <c r="I117" s="1145"/>
      <c r="J117" s="1146"/>
      <c r="K117" s="1156"/>
      <c r="L117" s="1140"/>
      <c r="M117" s="1157"/>
      <c r="N117" s="1142"/>
      <c r="O117" s="1114"/>
      <c r="AA117" s="1090"/>
      <c r="AB117" s="1155"/>
      <c r="AD117" s="1090"/>
      <c r="AE117" s="1155"/>
      <c r="AG117" s="1044"/>
      <c r="AH117" s="1034"/>
      <c r="AI117" s="1034"/>
      <c r="AJ117" s="1034"/>
      <c r="AK117" s="1034"/>
      <c r="AL117" s="1034"/>
      <c r="AM117" s="1034"/>
      <c r="AN117" s="1034"/>
      <c r="AO117" s="1034"/>
      <c r="AP117" s="1034"/>
      <c r="AQ117" s="1034"/>
      <c r="AR117" s="1034"/>
      <c r="AS117" s="1034"/>
      <c r="AT117" s="1034"/>
      <c r="AU117" s="1034"/>
      <c r="AV117" s="1034"/>
      <c r="AW117" s="1034"/>
      <c r="AX117" s="1034"/>
      <c r="AY117" s="1034"/>
      <c r="AZ117" s="1034"/>
    </row>
    <row r="118" spans="1:52">
      <c r="A118" s="1156"/>
      <c r="B118" s="1156"/>
      <c r="C118" s="1156"/>
      <c r="D118" s="1156"/>
      <c r="E118" s="1156"/>
      <c r="F118" s="1156"/>
      <c r="G118" s="1156"/>
      <c r="H118" s="1156"/>
      <c r="I118" s="1145"/>
      <c r="J118" s="1146"/>
      <c r="K118" s="1156"/>
      <c r="L118" s="1140"/>
      <c r="M118" s="1157"/>
      <c r="N118" s="1142"/>
      <c r="O118" s="1114"/>
      <c r="AA118" s="1090"/>
      <c r="AB118" s="1155"/>
      <c r="AD118" s="1090"/>
      <c r="AE118" s="1155"/>
      <c r="AG118" s="1044"/>
      <c r="AH118" s="1034"/>
      <c r="AI118" s="1034"/>
      <c r="AJ118" s="1034"/>
      <c r="AK118" s="1034"/>
      <c r="AL118" s="1034"/>
      <c r="AM118" s="1034"/>
      <c r="AN118" s="1034"/>
      <c r="AO118" s="1034"/>
      <c r="AP118" s="1034"/>
      <c r="AQ118" s="1034"/>
      <c r="AR118" s="1034"/>
      <c r="AS118" s="1034"/>
      <c r="AT118" s="1034"/>
      <c r="AU118" s="1034"/>
      <c r="AV118" s="1034"/>
      <c r="AW118" s="1034"/>
      <c r="AX118" s="1034"/>
      <c r="AY118" s="1034"/>
      <c r="AZ118" s="1034"/>
    </row>
    <row r="119" spans="1:52">
      <c r="A119" s="1156"/>
      <c r="B119" s="1156"/>
      <c r="C119" s="1156"/>
      <c r="D119" s="1156"/>
      <c r="E119" s="1156"/>
      <c r="F119" s="1156"/>
      <c r="G119" s="1156"/>
      <c r="H119" s="1156"/>
      <c r="I119" s="1145"/>
      <c r="J119" s="1146"/>
      <c r="K119" s="1156"/>
      <c r="L119" s="1140"/>
      <c r="M119" s="1157"/>
      <c r="N119" s="1142"/>
      <c r="O119" s="1114"/>
      <c r="AA119" s="1090"/>
      <c r="AB119" s="1155"/>
      <c r="AD119" s="1090"/>
      <c r="AE119" s="1155"/>
      <c r="AG119" s="1044"/>
      <c r="AH119" s="1034"/>
      <c r="AI119" s="1034"/>
      <c r="AJ119" s="1034"/>
      <c r="AK119" s="1034"/>
      <c r="AL119" s="1034"/>
      <c r="AM119" s="1034"/>
      <c r="AN119" s="1034"/>
      <c r="AO119" s="1034"/>
      <c r="AP119" s="1034"/>
      <c r="AQ119" s="1034"/>
      <c r="AR119" s="1034"/>
      <c r="AS119" s="1034"/>
      <c r="AT119" s="1034"/>
      <c r="AU119" s="1034"/>
      <c r="AV119" s="1034"/>
      <c r="AW119" s="1034"/>
      <c r="AX119" s="1034"/>
      <c r="AY119" s="1034"/>
      <c r="AZ119" s="1034"/>
    </row>
    <row r="120" spans="1:52">
      <c r="A120" s="1156"/>
      <c r="B120" s="1156"/>
      <c r="C120" s="1156"/>
      <c r="D120" s="1156"/>
      <c r="E120" s="1156"/>
      <c r="F120" s="1156"/>
      <c r="G120" s="1156"/>
      <c r="H120" s="1156"/>
      <c r="I120" s="1145"/>
      <c r="J120" s="1146"/>
      <c r="K120" s="1156"/>
      <c r="L120" s="1140"/>
      <c r="M120" s="1157"/>
      <c r="N120" s="1142"/>
      <c r="O120" s="1114"/>
      <c r="AA120" s="1090"/>
      <c r="AB120" s="1155"/>
      <c r="AD120" s="1090"/>
      <c r="AE120" s="1155"/>
      <c r="AG120" s="1044"/>
      <c r="AH120" s="1034"/>
      <c r="AI120" s="1034"/>
      <c r="AJ120" s="1034"/>
      <c r="AK120" s="1034"/>
      <c r="AL120" s="1034"/>
      <c r="AM120" s="1034"/>
      <c r="AN120" s="1034"/>
      <c r="AO120" s="1034"/>
      <c r="AP120" s="1034"/>
      <c r="AQ120" s="1034"/>
      <c r="AR120" s="1034"/>
      <c r="AS120" s="1034"/>
      <c r="AT120" s="1034"/>
      <c r="AU120" s="1034"/>
      <c r="AV120" s="1034"/>
      <c r="AW120" s="1034"/>
      <c r="AX120" s="1034"/>
      <c r="AY120" s="1034"/>
      <c r="AZ120" s="1034"/>
    </row>
    <row r="121" spans="1:52">
      <c r="A121" s="1156"/>
      <c r="B121" s="1156"/>
      <c r="C121" s="1156"/>
      <c r="D121" s="1156"/>
      <c r="E121" s="1156"/>
      <c r="F121" s="1156"/>
      <c r="G121" s="1156"/>
      <c r="H121" s="1156"/>
      <c r="I121" s="1145"/>
      <c r="J121" s="1146"/>
      <c r="K121" s="1156"/>
      <c r="L121" s="1140"/>
      <c r="M121" s="1157"/>
      <c r="N121" s="1142"/>
      <c r="O121" s="1114"/>
      <c r="AA121" s="1090"/>
      <c r="AB121" s="1155"/>
      <c r="AD121" s="1090"/>
      <c r="AE121" s="1155"/>
      <c r="AG121" s="1044"/>
      <c r="AH121" s="1034"/>
      <c r="AI121" s="1034"/>
      <c r="AJ121" s="1034"/>
      <c r="AK121" s="1034"/>
      <c r="AL121" s="1034"/>
      <c r="AM121" s="1034"/>
      <c r="AN121" s="1034"/>
      <c r="AO121" s="1034"/>
      <c r="AP121" s="1034"/>
      <c r="AQ121" s="1034"/>
      <c r="AR121" s="1034"/>
      <c r="AS121" s="1034"/>
      <c r="AT121" s="1034"/>
      <c r="AU121" s="1034"/>
      <c r="AV121" s="1034"/>
      <c r="AW121" s="1034"/>
      <c r="AX121" s="1034"/>
      <c r="AY121" s="1034"/>
      <c r="AZ121" s="1034"/>
    </row>
    <row r="122" spans="1:52">
      <c r="A122" s="1156"/>
      <c r="B122" s="1156"/>
      <c r="C122" s="1156"/>
      <c r="D122" s="1156"/>
      <c r="E122" s="1156"/>
      <c r="F122" s="1156"/>
      <c r="G122" s="1156"/>
      <c r="H122" s="1156"/>
      <c r="I122" s="1145"/>
      <c r="J122" s="1146"/>
      <c r="K122" s="1156"/>
      <c r="L122" s="1140"/>
      <c r="M122" s="1157"/>
      <c r="N122" s="1142"/>
      <c r="O122" s="1114"/>
      <c r="AA122" s="1090"/>
      <c r="AB122" s="1155"/>
      <c r="AD122" s="1090"/>
      <c r="AE122" s="1155"/>
      <c r="AG122" s="1044"/>
      <c r="AH122" s="1034"/>
      <c r="AI122" s="1034"/>
      <c r="AJ122" s="1034"/>
      <c r="AK122" s="1034"/>
      <c r="AL122" s="1034"/>
      <c r="AM122" s="1034"/>
      <c r="AN122" s="1034"/>
      <c r="AO122" s="1034"/>
      <c r="AP122" s="1034"/>
      <c r="AQ122" s="1034"/>
      <c r="AR122" s="1034"/>
      <c r="AS122" s="1034"/>
      <c r="AT122" s="1034"/>
      <c r="AU122" s="1034"/>
      <c r="AV122" s="1034"/>
      <c r="AW122" s="1034"/>
      <c r="AX122" s="1034"/>
      <c r="AY122" s="1034"/>
      <c r="AZ122" s="1034"/>
    </row>
    <row r="123" spans="1:52">
      <c r="A123" s="1136"/>
      <c r="B123" s="1136"/>
      <c r="C123" s="1136"/>
      <c r="D123" s="1136"/>
      <c r="E123" s="1136"/>
      <c r="F123" s="1136"/>
      <c r="G123" s="1136"/>
      <c r="H123" s="1136"/>
      <c r="I123" s="1137"/>
      <c r="J123" s="1138"/>
      <c r="K123" s="1139"/>
      <c r="L123" s="1140"/>
      <c r="M123" s="1141"/>
      <c r="N123" s="1142"/>
      <c r="O123" s="1114"/>
      <c r="AA123" s="1090"/>
      <c r="AB123" s="1165"/>
      <c r="AD123" s="1090"/>
      <c r="AE123" s="1165"/>
      <c r="AG123" s="1044"/>
      <c r="AH123" s="1034"/>
      <c r="AI123" s="1034"/>
      <c r="AJ123" s="1034"/>
      <c r="AK123" s="1034"/>
      <c r="AL123" s="1034"/>
      <c r="AM123" s="1034"/>
      <c r="AN123" s="1034"/>
      <c r="AO123" s="1034"/>
      <c r="AP123" s="1034"/>
      <c r="AQ123" s="1034"/>
      <c r="AR123" s="1034"/>
      <c r="AS123" s="1034"/>
      <c r="AT123" s="1034"/>
      <c r="AU123" s="1034"/>
      <c r="AV123" s="1034"/>
      <c r="AW123" s="1034"/>
      <c r="AX123" s="1034"/>
      <c r="AY123" s="1034"/>
      <c r="AZ123" s="1034"/>
    </row>
    <row r="124" spans="1:52">
      <c r="A124" s="1144"/>
      <c r="B124" s="1144"/>
      <c r="C124" s="1144"/>
      <c r="D124" s="1144"/>
      <c r="E124" s="1144"/>
      <c r="F124" s="1144"/>
      <c r="G124" s="1144"/>
      <c r="H124" s="1144"/>
      <c r="I124" s="1145"/>
      <c r="J124" s="1166"/>
      <c r="K124" s="1139"/>
      <c r="L124" s="1140"/>
      <c r="M124" s="1157"/>
      <c r="N124" s="1142"/>
      <c r="O124" s="1158"/>
      <c r="AA124" s="1090"/>
      <c r="AB124" s="1165"/>
      <c r="AD124" s="1090"/>
      <c r="AE124" s="1165"/>
      <c r="AG124" s="1044"/>
      <c r="AH124" s="1034"/>
      <c r="AI124" s="1034"/>
      <c r="AJ124" s="1034"/>
      <c r="AK124" s="1034"/>
      <c r="AL124" s="1034"/>
      <c r="AM124" s="1034"/>
      <c r="AN124" s="1034"/>
      <c r="AO124" s="1034"/>
      <c r="AP124" s="1034"/>
      <c r="AQ124" s="1034"/>
      <c r="AR124" s="1034"/>
      <c r="AS124" s="1034"/>
      <c r="AT124" s="1034"/>
      <c r="AU124" s="1034"/>
      <c r="AV124" s="1034"/>
      <c r="AW124" s="1034"/>
      <c r="AX124" s="1034"/>
      <c r="AY124" s="1034"/>
      <c r="AZ124" s="1034"/>
    </row>
    <row r="125" spans="1:52">
      <c r="A125" s="1144"/>
      <c r="B125" s="1144"/>
      <c r="C125" s="1144"/>
      <c r="D125" s="1144"/>
      <c r="E125" s="1144"/>
      <c r="F125" s="1144"/>
      <c r="G125" s="1144"/>
      <c r="H125" s="1144"/>
      <c r="I125" s="1145"/>
      <c r="J125" s="1146"/>
      <c r="K125" s="1156"/>
      <c r="L125" s="1166"/>
      <c r="M125" s="1157"/>
      <c r="N125" s="1142"/>
      <c r="O125" s="1114"/>
      <c r="AA125" s="1090"/>
      <c r="AB125" s="1155"/>
      <c r="AD125" s="1090"/>
      <c r="AE125" s="1155"/>
      <c r="AG125" s="1044"/>
      <c r="AH125" s="1034"/>
      <c r="AI125" s="1034"/>
      <c r="AJ125" s="1034"/>
      <c r="AK125" s="1034"/>
      <c r="AL125" s="1034"/>
      <c r="AM125" s="1034"/>
      <c r="AN125" s="1034"/>
      <c r="AO125" s="1034"/>
      <c r="AP125" s="1034"/>
      <c r="AQ125" s="1034"/>
      <c r="AR125" s="1034"/>
      <c r="AS125" s="1034"/>
      <c r="AT125" s="1034"/>
      <c r="AU125" s="1034"/>
      <c r="AV125" s="1034"/>
      <c r="AW125" s="1034"/>
      <c r="AX125" s="1034"/>
      <c r="AY125" s="1034"/>
      <c r="AZ125" s="1034"/>
    </row>
    <row r="126" spans="1:52">
      <c r="A126" s="1144"/>
      <c r="B126" s="1144"/>
      <c r="C126" s="1144"/>
      <c r="D126" s="1144"/>
      <c r="E126" s="1144"/>
      <c r="F126" s="1144"/>
      <c r="G126" s="1144"/>
      <c r="H126" s="1144"/>
      <c r="I126" s="1145"/>
      <c r="J126" s="1138"/>
      <c r="K126" s="1139"/>
      <c r="L126" s="1140"/>
      <c r="M126" s="1141"/>
      <c r="N126" s="1142"/>
      <c r="O126" s="1114"/>
      <c r="AA126" s="1090"/>
      <c r="AB126" s="1155"/>
      <c r="AD126" s="1090"/>
      <c r="AE126" s="1155"/>
      <c r="AG126" s="1044"/>
      <c r="AH126" s="1034"/>
      <c r="AI126" s="1034"/>
      <c r="AJ126" s="1034"/>
      <c r="AK126" s="1034"/>
      <c r="AL126" s="1034"/>
      <c r="AM126" s="1034"/>
      <c r="AN126" s="1034"/>
      <c r="AO126" s="1034"/>
      <c r="AP126" s="1034"/>
      <c r="AQ126" s="1034"/>
      <c r="AR126" s="1034"/>
      <c r="AS126" s="1034"/>
      <c r="AT126" s="1034"/>
      <c r="AU126" s="1034"/>
      <c r="AV126" s="1034"/>
      <c r="AW126" s="1034"/>
      <c r="AX126" s="1034"/>
      <c r="AY126" s="1034"/>
      <c r="AZ126" s="1034"/>
    </row>
    <row r="127" spans="1:52">
      <c r="A127" s="1136"/>
      <c r="B127" s="1136"/>
      <c r="C127" s="1136"/>
      <c r="D127" s="1136"/>
      <c r="E127" s="1136"/>
      <c r="F127" s="1136"/>
      <c r="G127" s="1136"/>
      <c r="H127" s="1136"/>
      <c r="I127" s="1137"/>
      <c r="J127" s="1167"/>
      <c r="K127" s="1156"/>
      <c r="L127" s="1140"/>
      <c r="M127" s="1142"/>
      <c r="N127" s="1142"/>
      <c r="O127" s="1114"/>
      <c r="AA127" s="1090"/>
      <c r="AB127" s="1155"/>
      <c r="AD127" s="1090"/>
      <c r="AE127" s="1155"/>
      <c r="AG127" s="1044"/>
      <c r="AH127" s="1034"/>
      <c r="AI127" s="1034"/>
      <c r="AJ127" s="1034"/>
      <c r="AK127" s="1034"/>
      <c r="AL127" s="1034"/>
      <c r="AM127" s="1034"/>
      <c r="AN127" s="1034"/>
      <c r="AO127" s="1034"/>
      <c r="AP127" s="1034"/>
      <c r="AQ127" s="1034"/>
      <c r="AR127" s="1034"/>
      <c r="AS127" s="1034"/>
      <c r="AT127" s="1034"/>
      <c r="AU127" s="1034"/>
      <c r="AV127" s="1034"/>
      <c r="AW127" s="1034"/>
      <c r="AX127" s="1034"/>
      <c r="AY127" s="1034"/>
      <c r="AZ127" s="1034"/>
    </row>
    <row r="128" spans="1:52">
      <c r="A128" s="1136"/>
      <c r="B128" s="1136"/>
      <c r="C128" s="1136"/>
      <c r="D128" s="1136"/>
      <c r="E128" s="1136"/>
      <c r="F128" s="1136"/>
      <c r="G128" s="1136"/>
      <c r="H128" s="1136"/>
      <c r="I128" s="1137"/>
      <c r="J128" s="1167"/>
      <c r="K128" s="1156"/>
      <c r="L128" s="1140"/>
      <c r="M128" s="1141"/>
      <c r="N128" s="1142"/>
      <c r="O128" s="1114"/>
      <c r="AA128" s="1090"/>
      <c r="AB128" s="1155"/>
      <c r="AD128" s="1090"/>
      <c r="AE128" s="1155"/>
      <c r="AG128" s="1044"/>
      <c r="AH128" s="1034"/>
      <c r="AI128" s="1034"/>
      <c r="AJ128" s="1034"/>
      <c r="AK128" s="1034"/>
      <c r="AL128" s="1034"/>
      <c r="AM128" s="1034"/>
      <c r="AN128" s="1034"/>
      <c r="AO128" s="1034"/>
      <c r="AP128" s="1034"/>
      <c r="AQ128" s="1034"/>
      <c r="AR128" s="1034"/>
      <c r="AS128" s="1034"/>
      <c r="AT128" s="1034"/>
      <c r="AU128" s="1034"/>
      <c r="AV128" s="1034"/>
      <c r="AW128" s="1034"/>
      <c r="AX128" s="1034"/>
      <c r="AY128" s="1034"/>
      <c r="AZ128" s="1034"/>
    </row>
    <row r="129" spans="1:52">
      <c r="A129" s="1136"/>
      <c r="B129" s="1136"/>
      <c r="C129" s="1136"/>
      <c r="D129" s="1136"/>
      <c r="E129" s="1136"/>
      <c r="F129" s="1136"/>
      <c r="G129" s="1136"/>
      <c r="H129" s="1136"/>
      <c r="I129" s="1137"/>
      <c r="J129" s="1167"/>
      <c r="K129" s="1156"/>
      <c r="L129" s="1140"/>
      <c r="M129" s="1142"/>
      <c r="N129" s="1142"/>
      <c r="O129" s="1114"/>
      <c r="AA129" s="1090"/>
      <c r="AB129" s="1155"/>
      <c r="AD129" s="1090"/>
      <c r="AE129" s="1155"/>
      <c r="AG129" s="1044"/>
      <c r="AH129" s="1034"/>
      <c r="AI129" s="1034"/>
      <c r="AJ129" s="1034"/>
      <c r="AK129" s="1034"/>
      <c r="AL129" s="1034"/>
      <c r="AM129" s="1034"/>
      <c r="AN129" s="1034"/>
      <c r="AO129" s="1034"/>
      <c r="AP129" s="1034"/>
      <c r="AQ129" s="1034"/>
      <c r="AR129" s="1034"/>
      <c r="AS129" s="1034"/>
      <c r="AT129" s="1034"/>
      <c r="AU129" s="1034"/>
      <c r="AV129" s="1034"/>
      <c r="AW129" s="1034"/>
      <c r="AX129" s="1034"/>
      <c r="AY129" s="1034"/>
      <c r="AZ129" s="1034"/>
    </row>
    <row r="130" spans="1:52">
      <c r="A130" s="1136"/>
      <c r="B130" s="1136"/>
      <c r="C130" s="1136"/>
      <c r="D130" s="1136"/>
      <c r="E130" s="1136"/>
      <c r="F130" s="1136"/>
      <c r="G130" s="1136"/>
      <c r="H130" s="1136"/>
      <c r="I130" s="1137"/>
      <c r="J130" s="1167"/>
      <c r="K130" s="1156"/>
      <c r="L130" s="1140"/>
      <c r="M130" s="1142"/>
      <c r="N130" s="1142"/>
      <c r="O130" s="1114"/>
      <c r="AA130" s="1090"/>
      <c r="AB130" s="1155"/>
      <c r="AD130" s="1090"/>
      <c r="AE130" s="1155"/>
      <c r="AG130" s="1044"/>
      <c r="AH130" s="1034"/>
      <c r="AI130" s="1034"/>
      <c r="AJ130" s="1034"/>
      <c r="AK130" s="1034"/>
      <c r="AL130" s="1034"/>
      <c r="AM130" s="1034"/>
      <c r="AN130" s="1034"/>
      <c r="AO130" s="1034"/>
      <c r="AP130" s="1034"/>
      <c r="AQ130" s="1034"/>
      <c r="AR130" s="1034"/>
      <c r="AS130" s="1034"/>
      <c r="AT130" s="1034"/>
      <c r="AU130" s="1034"/>
      <c r="AV130" s="1034"/>
      <c r="AW130" s="1034"/>
      <c r="AX130" s="1034"/>
      <c r="AY130" s="1034"/>
      <c r="AZ130" s="1034"/>
    </row>
    <row r="131" spans="1:52">
      <c r="A131" s="1136"/>
      <c r="B131" s="1136"/>
      <c r="C131" s="1136"/>
      <c r="D131" s="1136"/>
      <c r="E131" s="1136"/>
      <c r="F131" s="1136"/>
      <c r="G131" s="1136"/>
      <c r="H131" s="1136"/>
      <c r="I131" s="1137"/>
      <c r="J131" s="1146"/>
      <c r="K131" s="1156"/>
      <c r="L131" s="1140"/>
      <c r="M131" s="1142"/>
      <c r="N131" s="1142"/>
      <c r="O131" s="1114"/>
      <c r="AA131" s="1090"/>
      <c r="AB131" s="1155"/>
      <c r="AD131" s="1090"/>
      <c r="AE131" s="1155"/>
      <c r="AG131" s="1044"/>
      <c r="AH131" s="1034"/>
      <c r="AI131" s="1034"/>
      <c r="AJ131" s="1034"/>
      <c r="AK131" s="1034"/>
      <c r="AL131" s="1034"/>
      <c r="AM131" s="1034"/>
      <c r="AN131" s="1034"/>
      <c r="AO131" s="1034"/>
      <c r="AP131" s="1034"/>
      <c r="AQ131" s="1034"/>
      <c r="AR131" s="1034"/>
      <c r="AS131" s="1034"/>
      <c r="AT131" s="1034"/>
      <c r="AU131" s="1034"/>
      <c r="AV131" s="1034"/>
      <c r="AW131" s="1034"/>
      <c r="AX131" s="1034"/>
      <c r="AY131" s="1034"/>
      <c r="AZ131" s="1034"/>
    </row>
    <row r="132" spans="1:52">
      <c r="A132" s="1136"/>
      <c r="B132" s="1136"/>
      <c r="C132" s="1136"/>
      <c r="D132" s="1136"/>
      <c r="E132" s="1136"/>
      <c r="F132" s="1136"/>
      <c r="G132" s="1136"/>
      <c r="H132" s="1136"/>
      <c r="I132" s="1137"/>
      <c r="J132" s="1146"/>
      <c r="K132" s="1156"/>
      <c r="L132" s="1140"/>
      <c r="M132" s="1142"/>
      <c r="N132" s="1142"/>
      <c r="O132" s="1114"/>
      <c r="AA132" s="1090"/>
      <c r="AB132" s="1155"/>
      <c r="AD132" s="1090"/>
      <c r="AE132" s="1155"/>
      <c r="AG132" s="1044"/>
      <c r="AH132" s="1034"/>
      <c r="AI132" s="1034"/>
      <c r="AJ132" s="1034"/>
      <c r="AK132" s="1034"/>
      <c r="AL132" s="1034"/>
      <c r="AM132" s="1034"/>
      <c r="AN132" s="1034"/>
      <c r="AO132" s="1034"/>
      <c r="AP132" s="1034"/>
      <c r="AQ132" s="1034"/>
      <c r="AR132" s="1034"/>
      <c r="AS132" s="1034"/>
      <c r="AT132" s="1034"/>
      <c r="AU132" s="1034"/>
      <c r="AV132" s="1034"/>
      <c r="AW132" s="1034"/>
      <c r="AX132" s="1034"/>
      <c r="AY132" s="1034"/>
      <c r="AZ132" s="1034"/>
    </row>
    <row r="133" spans="1:52">
      <c r="A133" s="1136"/>
      <c r="B133" s="1136"/>
      <c r="C133" s="1136"/>
      <c r="D133" s="1136"/>
      <c r="E133" s="1136"/>
      <c r="F133" s="1136"/>
      <c r="G133" s="1136"/>
      <c r="H133" s="1136"/>
      <c r="I133" s="1137"/>
      <c r="J133" s="1138"/>
      <c r="K133" s="1139"/>
      <c r="L133" s="1140"/>
      <c r="M133" s="1141"/>
      <c r="N133" s="1142"/>
      <c r="O133" s="1114"/>
      <c r="AA133" s="1090"/>
      <c r="AB133" s="1155"/>
      <c r="AD133" s="1090"/>
      <c r="AE133" s="1155"/>
      <c r="AG133" s="1044"/>
      <c r="AH133" s="1034"/>
      <c r="AI133" s="1034"/>
      <c r="AJ133" s="1034"/>
      <c r="AK133" s="1034"/>
      <c r="AL133" s="1034"/>
      <c r="AM133" s="1034"/>
      <c r="AN133" s="1034"/>
      <c r="AO133" s="1034"/>
      <c r="AP133" s="1034"/>
      <c r="AQ133" s="1034"/>
      <c r="AR133" s="1034"/>
      <c r="AS133" s="1034"/>
      <c r="AT133" s="1034"/>
      <c r="AU133" s="1034"/>
      <c r="AV133" s="1034"/>
      <c r="AW133" s="1034"/>
      <c r="AX133" s="1034"/>
      <c r="AY133" s="1034"/>
      <c r="AZ133" s="1034"/>
    </row>
    <row r="134" spans="1:52">
      <c r="A134" s="1144"/>
      <c r="B134" s="1144"/>
      <c r="C134" s="1144"/>
      <c r="D134" s="1144"/>
      <c r="E134" s="1144"/>
      <c r="F134" s="1144"/>
      <c r="G134" s="1144"/>
      <c r="H134" s="1144"/>
      <c r="I134" s="1145"/>
      <c r="J134" s="1167"/>
      <c r="K134" s="1156"/>
      <c r="L134" s="1168"/>
      <c r="M134" s="1142"/>
      <c r="N134" s="1142"/>
      <c r="O134" s="1114"/>
      <c r="AA134" s="1090"/>
      <c r="AB134" s="1155"/>
      <c r="AD134" s="1090"/>
      <c r="AE134" s="1155"/>
      <c r="AG134" s="1044"/>
      <c r="AH134" s="1034"/>
      <c r="AI134" s="1034"/>
      <c r="AJ134" s="1034"/>
      <c r="AK134" s="1034"/>
      <c r="AL134" s="1034"/>
      <c r="AM134" s="1034"/>
      <c r="AN134" s="1034"/>
      <c r="AO134" s="1034"/>
      <c r="AP134" s="1034"/>
      <c r="AQ134" s="1034"/>
      <c r="AR134" s="1034"/>
      <c r="AS134" s="1034"/>
      <c r="AT134" s="1034"/>
      <c r="AU134" s="1034"/>
      <c r="AV134" s="1034"/>
      <c r="AW134" s="1034"/>
      <c r="AX134" s="1034"/>
      <c r="AY134" s="1034"/>
      <c r="AZ134" s="1034"/>
    </row>
    <row r="135" spans="1:52">
      <c r="A135" s="1144"/>
      <c r="B135" s="1144"/>
      <c r="C135" s="1144"/>
      <c r="D135" s="1144"/>
      <c r="E135" s="1144"/>
      <c r="F135" s="1144"/>
      <c r="G135" s="1144"/>
      <c r="H135" s="1144"/>
      <c r="I135" s="1145"/>
      <c r="J135" s="1167"/>
      <c r="K135" s="1156"/>
      <c r="L135" s="1168"/>
      <c r="M135" s="1142"/>
      <c r="N135" s="1142"/>
      <c r="O135" s="1114"/>
      <c r="AA135" s="1090"/>
      <c r="AB135" s="1155"/>
      <c r="AD135" s="1090"/>
      <c r="AE135" s="1155"/>
      <c r="AG135" s="1044"/>
      <c r="AH135" s="1034"/>
      <c r="AI135" s="1034"/>
      <c r="AJ135" s="1034"/>
      <c r="AK135" s="1034"/>
      <c r="AL135" s="1034"/>
      <c r="AM135" s="1034"/>
      <c r="AN135" s="1034"/>
      <c r="AO135" s="1034"/>
      <c r="AP135" s="1034"/>
      <c r="AQ135" s="1034"/>
      <c r="AR135" s="1034"/>
      <c r="AS135" s="1034"/>
      <c r="AT135" s="1034"/>
      <c r="AU135" s="1034"/>
      <c r="AV135" s="1034"/>
      <c r="AW135" s="1034"/>
      <c r="AX135" s="1034"/>
      <c r="AY135" s="1034"/>
      <c r="AZ135" s="1034"/>
    </row>
    <row r="136" spans="1:52">
      <c r="A136" s="1144"/>
      <c r="B136" s="1144"/>
      <c r="C136" s="1144"/>
      <c r="D136" s="1144"/>
      <c r="E136" s="1144"/>
      <c r="F136" s="1144"/>
      <c r="G136" s="1144"/>
      <c r="H136" s="1144"/>
      <c r="I136" s="1145"/>
      <c r="J136" s="1167"/>
      <c r="K136" s="1156"/>
      <c r="L136" s="1168"/>
      <c r="M136" s="1142"/>
      <c r="N136" s="1142"/>
      <c r="O136" s="1114"/>
      <c r="AA136" s="1090"/>
      <c r="AB136" s="1155"/>
      <c r="AD136" s="1090"/>
      <c r="AE136" s="1155"/>
      <c r="AG136" s="1044"/>
      <c r="AH136" s="1034"/>
      <c r="AI136" s="1034"/>
      <c r="AJ136" s="1034"/>
      <c r="AK136" s="1034"/>
      <c r="AL136" s="1034"/>
      <c r="AM136" s="1034"/>
      <c r="AN136" s="1034"/>
      <c r="AO136" s="1034"/>
      <c r="AP136" s="1034"/>
      <c r="AQ136" s="1034"/>
      <c r="AR136" s="1034"/>
      <c r="AS136" s="1034"/>
      <c r="AT136" s="1034"/>
      <c r="AU136" s="1034"/>
      <c r="AV136" s="1034"/>
      <c r="AW136" s="1034"/>
      <c r="AX136" s="1034"/>
      <c r="AY136" s="1034"/>
      <c r="AZ136" s="1034"/>
    </row>
    <row r="137" spans="1:52">
      <c r="A137" s="1144"/>
      <c r="B137" s="1144"/>
      <c r="C137" s="1144"/>
      <c r="D137" s="1144"/>
      <c r="E137" s="1144"/>
      <c r="F137" s="1144"/>
      <c r="G137" s="1144"/>
      <c r="H137" s="1144"/>
      <c r="I137" s="1145"/>
      <c r="J137" s="1167"/>
      <c r="K137" s="1156"/>
      <c r="L137" s="1168"/>
      <c r="M137" s="1142"/>
      <c r="N137" s="1142"/>
      <c r="O137" s="1114"/>
      <c r="AA137" s="1090"/>
      <c r="AB137" s="1155"/>
      <c r="AD137" s="1090"/>
      <c r="AE137" s="1155"/>
      <c r="AG137" s="1044"/>
      <c r="AH137" s="1034"/>
      <c r="AI137" s="1034"/>
      <c r="AJ137" s="1034"/>
      <c r="AK137" s="1034"/>
      <c r="AL137" s="1034"/>
      <c r="AM137" s="1034"/>
      <c r="AN137" s="1034"/>
      <c r="AO137" s="1034"/>
      <c r="AP137" s="1034"/>
      <c r="AQ137" s="1034"/>
      <c r="AR137" s="1034"/>
      <c r="AS137" s="1034"/>
      <c r="AT137" s="1034"/>
      <c r="AU137" s="1034"/>
      <c r="AV137" s="1034"/>
      <c r="AW137" s="1034"/>
      <c r="AX137" s="1034"/>
      <c r="AY137" s="1034"/>
      <c r="AZ137" s="1034"/>
    </row>
    <row r="138" spans="1:52">
      <c r="A138" s="1169"/>
      <c r="B138" s="1169"/>
      <c r="C138" s="1169"/>
      <c r="D138" s="1169"/>
      <c r="E138" s="1169"/>
      <c r="F138" s="1169"/>
      <c r="G138" s="1169"/>
      <c r="H138" s="1169"/>
      <c r="I138" s="1137"/>
      <c r="J138" s="1138"/>
      <c r="K138" s="1139"/>
      <c r="L138" s="1140"/>
      <c r="M138" s="1141"/>
      <c r="N138" s="1142"/>
      <c r="O138" s="1114"/>
      <c r="AA138" s="1090"/>
      <c r="AB138" s="1155"/>
      <c r="AD138" s="1090"/>
      <c r="AE138" s="1155"/>
      <c r="AG138" s="1044"/>
      <c r="AH138" s="1034"/>
      <c r="AI138" s="1034"/>
      <c r="AJ138" s="1034"/>
      <c r="AK138" s="1034"/>
      <c r="AL138" s="1034"/>
      <c r="AM138" s="1034"/>
      <c r="AN138" s="1034"/>
      <c r="AO138" s="1034"/>
      <c r="AP138" s="1034"/>
      <c r="AQ138" s="1034"/>
      <c r="AR138" s="1034"/>
      <c r="AS138" s="1034"/>
      <c r="AT138" s="1034"/>
      <c r="AU138" s="1034"/>
      <c r="AV138" s="1034"/>
      <c r="AW138" s="1034"/>
      <c r="AX138" s="1034"/>
      <c r="AY138" s="1034"/>
      <c r="AZ138" s="1034"/>
    </row>
    <row r="139" spans="1:52">
      <c r="A139" s="1170"/>
      <c r="B139" s="1170"/>
      <c r="C139" s="1170"/>
      <c r="D139" s="1170"/>
      <c r="E139" s="1170"/>
      <c r="F139" s="1170"/>
      <c r="G139" s="1170"/>
      <c r="H139" s="1170"/>
      <c r="I139" s="1171"/>
      <c r="J139" s="1167"/>
      <c r="K139" s="1170"/>
      <c r="L139" s="1172"/>
      <c r="M139" s="1142"/>
      <c r="N139" s="1142"/>
      <c r="O139" s="1114"/>
      <c r="AA139" s="1090"/>
      <c r="AB139" s="1155"/>
      <c r="AD139" s="1090"/>
      <c r="AE139" s="1155"/>
      <c r="AG139" s="1044"/>
      <c r="AH139" s="1034"/>
      <c r="AI139" s="1034"/>
      <c r="AJ139" s="1034"/>
      <c r="AK139" s="1034"/>
      <c r="AL139" s="1034"/>
      <c r="AM139" s="1034"/>
      <c r="AN139" s="1034"/>
      <c r="AO139" s="1034"/>
      <c r="AP139" s="1034"/>
      <c r="AQ139" s="1034"/>
      <c r="AR139" s="1034"/>
      <c r="AS139" s="1034"/>
      <c r="AT139" s="1034"/>
      <c r="AU139" s="1034"/>
      <c r="AV139" s="1034"/>
      <c r="AW139" s="1034"/>
      <c r="AX139" s="1034"/>
      <c r="AY139" s="1034"/>
      <c r="AZ139" s="1034"/>
    </row>
    <row r="140" spans="1:52">
      <c r="A140" s="1170"/>
      <c r="B140" s="1170"/>
      <c r="C140" s="1170"/>
      <c r="D140" s="1170"/>
      <c r="E140" s="1170"/>
      <c r="F140" s="1170"/>
      <c r="G140" s="1170"/>
      <c r="H140" s="1170"/>
      <c r="I140" s="1171"/>
      <c r="J140" s="1167"/>
      <c r="K140" s="1170"/>
      <c r="L140" s="1172"/>
      <c r="M140" s="1142"/>
      <c r="N140" s="1142"/>
      <c r="O140" s="1114"/>
      <c r="AA140" s="1090"/>
      <c r="AB140" s="1155"/>
      <c r="AD140" s="1090"/>
      <c r="AE140" s="1155"/>
      <c r="AG140" s="1044"/>
      <c r="AH140" s="1034"/>
      <c r="AI140" s="1034"/>
      <c r="AJ140" s="1034"/>
      <c r="AK140" s="1034"/>
      <c r="AL140" s="1034"/>
      <c r="AM140" s="1034"/>
      <c r="AN140" s="1034"/>
      <c r="AO140" s="1034"/>
      <c r="AP140" s="1034"/>
      <c r="AQ140" s="1034"/>
      <c r="AR140" s="1034"/>
      <c r="AS140" s="1034"/>
      <c r="AT140" s="1034"/>
      <c r="AU140" s="1034"/>
      <c r="AV140" s="1034"/>
      <c r="AW140" s="1034"/>
      <c r="AX140" s="1034"/>
      <c r="AY140" s="1034"/>
      <c r="AZ140" s="1034"/>
    </row>
    <row r="141" spans="1:52">
      <c r="A141" s="1170"/>
      <c r="B141" s="1170"/>
      <c r="C141" s="1170"/>
      <c r="D141" s="1170"/>
      <c r="E141" s="1170"/>
      <c r="F141" s="1170"/>
      <c r="G141" s="1170"/>
      <c r="H141" s="1170"/>
      <c r="I141" s="1171"/>
      <c r="J141" s="1167"/>
      <c r="K141" s="1170"/>
      <c r="L141" s="1172"/>
      <c r="M141" s="1142"/>
      <c r="N141" s="1142"/>
      <c r="O141" s="1114"/>
      <c r="AA141" s="1090"/>
      <c r="AB141" s="1155"/>
      <c r="AD141" s="1090"/>
      <c r="AE141" s="1155"/>
      <c r="AG141" s="1044"/>
      <c r="AH141" s="1034"/>
      <c r="AI141" s="1034"/>
      <c r="AJ141" s="1034"/>
      <c r="AK141" s="1034"/>
      <c r="AL141" s="1034"/>
      <c r="AM141" s="1034"/>
      <c r="AN141" s="1034"/>
      <c r="AO141" s="1034"/>
      <c r="AP141" s="1034"/>
      <c r="AQ141" s="1034"/>
      <c r="AR141" s="1034"/>
      <c r="AS141" s="1034"/>
      <c r="AT141" s="1034"/>
      <c r="AU141" s="1034"/>
      <c r="AV141" s="1034"/>
      <c r="AW141" s="1034"/>
      <c r="AX141" s="1034"/>
      <c r="AY141" s="1034"/>
      <c r="AZ141" s="1034"/>
    </row>
    <row r="142" spans="1:52">
      <c r="A142" s="1170"/>
      <c r="B142" s="1170"/>
      <c r="C142" s="1170"/>
      <c r="D142" s="1170"/>
      <c r="E142" s="1170"/>
      <c r="F142" s="1170"/>
      <c r="G142" s="1170"/>
      <c r="H142" s="1170"/>
      <c r="I142" s="1171"/>
      <c r="J142" s="1167"/>
      <c r="K142" s="1170"/>
      <c r="L142" s="1172"/>
      <c r="M142" s="1142"/>
      <c r="N142" s="1142"/>
      <c r="O142" s="1114"/>
      <c r="AA142" s="1090"/>
      <c r="AB142" s="1155"/>
      <c r="AD142" s="1090"/>
      <c r="AE142" s="1155"/>
      <c r="AG142" s="1044"/>
      <c r="AH142" s="1034"/>
      <c r="AI142" s="1034"/>
      <c r="AJ142" s="1034"/>
      <c r="AK142" s="1034"/>
      <c r="AL142" s="1034"/>
      <c r="AM142" s="1034"/>
      <c r="AN142" s="1034"/>
      <c r="AO142" s="1034"/>
      <c r="AP142" s="1034"/>
      <c r="AQ142" s="1034"/>
      <c r="AR142" s="1034"/>
      <c r="AS142" s="1034"/>
      <c r="AT142" s="1034"/>
      <c r="AU142" s="1034"/>
      <c r="AV142" s="1034"/>
      <c r="AW142" s="1034"/>
      <c r="AX142" s="1034"/>
      <c r="AY142" s="1034"/>
      <c r="AZ142" s="1034"/>
    </row>
    <row r="143" spans="1:52">
      <c r="A143" s="1170"/>
      <c r="B143" s="1170"/>
      <c r="C143" s="1170"/>
      <c r="D143" s="1170"/>
      <c r="E143" s="1170"/>
      <c r="F143" s="1170"/>
      <c r="G143" s="1170"/>
      <c r="H143" s="1170"/>
      <c r="I143" s="1171"/>
      <c r="J143" s="1167"/>
      <c r="K143" s="1170"/>
      <c r="L143" s="1172"/>
      <c r="M143" s="1142"/>
      <c r="N143" s="1142"/>
      <c r="O143" s="1114"/>
      <c r="AA143" s="1090"/>
      <c r="AB143" s="1155"/>
      <c r="AD143" s="1090"/>
      <c r="AE143" s="1155"/>
      <c r="AG143" s="1044"/>
      <c r="AH143" s="1034"/>
      <c r="AI143" s="1034"/>
      <c r="AJ143" s="1034"/>
      <c r="AK143" s="1034"/>
      <c r="AL143" s="1034"/>
      <c r="AM143" s="1034"/>
      <c r="AN143" s="1034"/>
      <c r="AO143" s="1034"/>
      <c r="AP143" s="1034"/>
      <c r="AQ143" s="1034"/>
      <c r="AR143" s="1034"/>
      <c r="AS143" s="1034"/>
      <c r="AT143" s="1034"/>
      <c r="AU143" s="1034"/>
      <c r="AV143" s="1034"/>
      <c r="AW143" s="1034"/>
      <c r="AX143" s="1034"/>
      <c r="AY143" s="1034"/>
      <c r="AZ143" s="1034"/>
    </row>
    <row r="144" spans="1:52">
      <c r="A144" s="1156"/>
      <c r="B144" s="1156"/>
      <c r="C144" s="1156"/>
      <c r="D144" s="1156"/>
      <c r="E144" s="1156"/>
      <c r="F144" s="1156"/>
      <c r="G144" s="1156"/>
      <c r="H144" s="1156"/>
      <c r="I144" s="1145"/>
      <c r="J144" s="1432"/>
      <c r="K144" s="1432"/>
      <c r="L144" s="1432"/>
      <c r="M144" s="1142"/>
      <c r="N144" s="1142"/>
      <c r="O144" s="1114"/>
      <c r="AA144" s="1135"/>
      <c r="AB144" s="1155"/>
      <c r="AD144" s="1135"/>
      <c r="AE144" s="1155"/>
      <c r="AG144" s="1044"/>
      <c r="AH144" s="1034"/>
      <c r="AI144" s="1034"/>
      <c r="AJ144" s="1034"/>
      <c r="AK144" s="1034"/>
      <c r="AL144" s="1034"/>
      <c r="AM144" s="1034"/>
      <c r="AN144" s="1034"/>
      <c r="AO144" s="1034"/>
      <c r="AP144" s="1034"/>
      <c r="AQ144" s="1034"/>
      <c r="AR144" s="1034"/>
      <c r="AS144" s="1034"/>
      <c r="AT144" s="1034"/>
      <c r="AU144" s="1034"/>
      <c r="AV144" s="1034"/>
      <c r="AW144" s="1034"/>
      <c r="AX144" s="1034"/>
      <c r="AY144" s="1034"/>
      <c r="AZ144" s="1034"/>
    </row>
    <row r="145" spans="1:52">
      <c r="A145" s="1170"/>
      <c r="B145" s="1170"/>
      <c r="C145" s="1170"/>
      <c r="D145" s="1170"/>
      <c r="E145" s="1170"/>
      <c r="F145" s="1170"/>
      <c r="G145" s="1170"/>
      <c r="H145" s="1170"/>
      <c r="I145" s="1171"/>
      <c r="J145" s="1435"/>
      <c r="K145" s="1435"/>
      <c r="L145" s="1435"/>
      <c r="M145" s="1142"/>
      <c r="N145" s="1142"/>
      <c r="O145" s="1114"/>
      <c r="AA145" s="1135"/>
      <c r="AB145" s="1155"/>
      <c r="AD145" s="1135"/>
      <c r="AE145" s="1155"/>
      <c r="AH145" s="1034"/>
      <c r="AI145" s="1034"/>
      <c r="AJ145" s="1034"/>
      <c r="AK145" s="1034"/>
      <c r="AL145" s="1034"/>
      <c r="AM145" s="1034"/>
      <c r="AN145" s="1034"/>
      <c r="AO145" s="1034"/>
      <c r="AP145" s="1034"/>
      <c r="AQ145" s="1034"/>
      <c r="AR145" s="1034"/>
      <c r="AS145" s="1034"/>
      <c r="AT145" s="1034"/>
      <c r="AU145" s="1034"/>
      <c r="AV145" s="1034"/>
      <c r="AW145" s="1034"/>
      <c r="AX145" s="1034"/>
      <c r="AY145" s="1034"/>
      <c r="AZ145" s="1034"/>
    </row>
    <row r="146" spans="1:52">
      <c r="A146" s="1170"/>
      <c r="B146" s="1170"/>
      <c r="C146" s="1170"/>
      <c r="D146" s="1170"/>
      <c r="E146" s="1170"/>
      <c r="F146" s="1170"/>
      <c r="G146" s="1170"/>
      <c r="H146" s="1170"/>
      <c r="I146" s="1171"/>
      <c r="J146" s="1430"/>
      <c r="K146" s="1430"/>
      <c r="L146" s="1430"/>
      <c r="M146" s="1142"/>
      <c r="N146" s="1142"/>
      <c r="O146" s="1114"/>
      <c r="AA146" s="1135"/>
      <c r="AB146" s="1155"/>
      <c r="AD146" s="1135"/>
      <c r="AE146" s="1155"/>
      <c r="AG146" s="1096"/>
      <c r="AH146" s="1034"/>
      <c r="AI146" s="1034"/>
      <c r="AJ146" s="1034"/>
      <c r="AK146" s="1034"/>
      <c r="AL146" s="1034"/>
      <c r="AM146" s="1034"/>
      <c r="AN146" s="1034"/>
      <c r="AO146" s="1034"/>
      <c r="AP146" s="1034"/>
      <c r="AQ146" s="1034"/>
      <c r="AR146" s="1034"/>
      <c r="AS146" s="1034"/>
      <c r="AT146" s="1034"/>
      <c r="AU146" s="1034"/>
      <c r="AV146" s="1034"/>
      <c r="AW146" s="1034"/>
      <c r="AX146" s="1034"/>
      <c r="AY146" s="1034"/>
      <c r="AZ146" s="1034"/>
    </row>
    <row r="147" spans="1:52">
      <c r="A147" s="1108"/>
      <c r="B147" s="1108"/>
      <c r="C147" s="1108"/>
      <c r="D147" s="1108"/>
      <c r="E147" s="1108"/>
      <c r="F147" s="1108"/>
      <c r="G147" s="1108"/>
      <c r="H147" s="1108"/>
      <c r="I147" s="1109"/>
      <c r="J147" s="1110"/>
      <c r="K147" s="1108"/>
      <c r="L147" s="1108"/>
      <c r="M147" s="1110"/>
      <c r="N147" s="1110"/>
      <c r="O147" s="1114"/>
      <c r="AH147" s="1034"/>
      <c r="AI147" s="1034"/>
      <c r="AJ147" s="1034"/>
      <c r="AK147" s="1034"/>
      <c r="AL147" s="1034"/>
      <c r="AM147" s="1034"/>
      <c r="AN147" s="1034"/>
      <c r="AO147" s="1034"/>
      <c r="AP147" s="1034"/>
      <c r="AQ147" s="1034"/>
      <c r="AR147" s="1034"/>
      <c r="AS147" s="1034"/>
      <c r="AT147" s="1034"/>
      <c r="AU147" s="1034"/>
      <c r="AV147" s="1034"/>
      <c r="AW147" s="1034"/>
      <c r="AX147" s="1034"/>
      <c r="AY147" s="1034"/>
      <c r="AZ147" s="1034"/>
    </row>
    <row r="148" spans="1:52">
      <c r="A148" s="1108"/>
      <c r="B148" s="1108"/>
      <c r="C148" s="1108"/>
      <c r="D148" s="1108"/>
      <c r="E148" s="1108"/>
      <c r="F148" s="1108"/>
      <c r="G148" s="1108"/>
      <c r="H148" s="1108"/>
      <c r="I148" s="1109"/>
      <c r="J148" s="1110"/>
      <c r="K148" s="1108"/>
      <c r="L148" s="1108"/>
      <c r="M148" s="1110"/>
      <c r="N148" s="1110"/>
      <c r="O148" s="1114"/>
      <c r="AH148" s="1034"/>
      <c r="AI148" s="1034"/>
      <c r="AJ148" s="1034"/>
      <c r="AK148" s="1034"/>
      <c r="AL148" s="1034"/>
      <c r="AM148" s="1034"/>
      <c r="AN148" s="1034"/>
      <c r="AO148" s="1034"/>
      <c r="AP148" s="1034"/>
      <c r="AQ148" s="1034"/>
      <c r="AR148" s="1034"/>
      <c r="AS148" s="1034"/>
      <c r="AT148" s="1034"/>
      <c r="AU148" s="1034"/>
      <c r="AV148" s="1034"/>
      <c r="AW148" s="1034"/>
      <c r="AX148" s="1034"/>
      <c r="AY148" s="1034"/>
      <c r="AZ148" s="1034"/>
    </row>
    <row r="149" spans="1:52">
      <c r="A149" s="1108"/>
      <c r="B149" s="1108"/>
      <c r="C149" s="1108"/>
      <c r="D149" s="1108"/>
      <c r="E149" s="1108"/>
      <c r="F149" s="1108"/>
      <c r="G149" s="1108"/>
      <c r="H149" s="1108"/>
      <c r="I149" s="1109"/>
      <c r="J149" s="1110"/>
      <c r="K149" s="1108"/>
      <c r="L149" s="1108"/>
      <c r="M149" s="1110"/>
      <c r="N149" s="1110"/>
      <c r="O149" s="1114"/>
      <c r="AH149" s="1034"/>
      <c r="AI149" s="1034"/>
      <c r="AJ149" s="1034"/>
      <c r="AK149" s="1034"/>
      <c r="AL149" s="1034"/>
      <c r="AM149" s="1034"/>
      <c r="AN149" s="1034"/>
      <c r="AO149" s="1034"/>
      <c r="AP149" s="1034"/>
      <c r="AQ149" s="1034"/>
      <c r="AR149" s="1034"/>
      <c r="AS149" s="1034"/>
      <c r="AT149" s="1034"/>
      <c r="AU149" s="1034"/>
      <c r="AV149" s="1034"/>
      <c r="AW149" s="1034"/>
      <c r="AX149" s="1034"/>
      <c r="AY149" s="1034"/>
      <c r="AZ149" s="1034"/>
    </row>
    <row r="150" spans="1:52">
      <c r="A150" s="1108"/>
      <c r="B150" s="1108"/>
      <c r="C150" s="1108"/>
      <c r="D150" s="1108"/>
      <c r="E150" s="1108"/>
      <c r="F150" s="1108"/>
      <c r="G150" s="1108"/>
      <c r="H150" s="1108"/>
      <c r="I150" s="1109"/>
      <c r="J150" s="1110"/>
      <c r="K150" s="1108"/>
      <c r="L150" s="1108"/>
      <c r="M150" s="1110"/>
      <c r="N150" s="1110"/>
      <c r="O150" s="1114"/>
      <c r="AH150" s="1034"/>
      <c r="AI150" s="1034"/>
      <c r="AJ150" s="1034"/>
      <c r="AK150" s="1034"/>
      <c r="AL150" s="1034"/>
      <c r="AM150" s="1034"/>
      <c r="AN150" s="1034"/>
      <c r="AO150" s="1034"/>
      <c r="AP150" s="1034"/>
      <c r="AQ150" s="1034"/>
      <c r="AR150" s="1034"/>
      <c r="AS150" s="1034"/>
      <c r="AT150" s="1034"/>
      <c r="AU150" s="1034"/>
      <c r="AV150" s="1034"/>
      <c r="AW150" s="1034"/>
      <c r="AX150" s="1034"/>
      <c r="AY150" s="1034"/>
      <c r="AZ150" s="1034"/>
    </row>
    <row r="151" spans="1:52">
      <c r="A151" s="1108"/>
      <c r="B151" s="1108"/>
      <c r="C151" s="1108"/>
      <c r="D151" s="1108"/>
      <c r="E151" s="1108"/>
      <c r="F151" s="1108"/>
      <c r="G151" s="1108"/>
      <c r="H151" s="1108"/>
      <c r="I151" s="1109"/>
      <c r="J151" s="1110"/>
      <c r="K151" s="1108"/>
      <c r="L151" s="1108"/>
      <c r="M151" s="1110"/>
      <c r="N151" s="1110"/>
      <c r="O151" s="1114"/>
      <c r="AH151" s="1034"/>
      <c r="AI151" s="1034"/>
      <c r="AJ151" s="1034"/>
      <c r="AK151" s="1034"/>
      <c r="AL151" s="1034"/>
      <c r="AM151" s="1034"/>
      <c r="AN151" s="1034"/>
      <c r="AO151" s="1034"/>
      <c r="AP151" s="1034"/>
      <c r="AQ151" s="1034"/>
      <c r="AR151" s="1034"/>
      <c r="AS151" s="1034"/>
      <c r="AT151" s="1034"/>
      <c r="AU151" s="1034"/>
      <c r="AV151" s="1034"/>
      <c r="AW151" s="1034"/>
      <c r="AX151" s="1034"/>
      <c r="AY151" s="1034"/>
      <c r="AZ151" s="1034"/>
    </row>
    <row r="152" spans="1:52">
      <c r="A152" s="1108"/>
      <c r="B152" s="1108"/>
      <c r="C152" s="1108"/>
      <c r="D152" s="1108"/>
      <c r="E152" s="1108"/>
      <c r="F152" s="1108"/>
      <c r="G152" s="1108"/>
      <c r="H152" s="1108"/>
      <c r="I152" s="1109"/>
      <c r="J152" s="1110"/>
      <c r="K152" s="1108"/>
      <c r="L152" s="1108"/>
      <c r="M152" s="1110"/>
      <c r="N152" s="1110"/>
      <c r="O152" s="1114"/>
      <c r="AH152" s="1034"/>
      <c r="AI152" s="1034"/>
      <c r="AJ152" s="1034"/>
      <c r="AK152" s="1034"/>
      <c r="AL152" s="1034"/>
      <c r="AM152" s="1034"/>
      <c r="AN152" s="1034"/>
      <c r="AO152" s="1034"/>
      <c r="AP152" s="1034"/>
      <c r="AQ152" s="1034"/>
      <c r="AR152" s="1034"/>
      <c r="AS152" s="1034"/>
      <c r="AT152" s="1034"/>
      <c r="AU152" s="1034"/>
      <c r="AV152" s="1034"/>
      <c r="AW152" s="1034"/>
      <c r="AX152" s="1034"/>
      <c r="AY152" s="1034"/>
      <c r="AZ152" s="1034"/>
    </row>
    <row r="153" spans="1:52">
      <c r="A153" s="1108"/>
      <c r="B153" s="1108"/>
      <c r="C153" s="1108"/>
      <c r="D153" s="1108"/>
      <c r="E153" s="1108"/>
      <c r="F153" s="1108"/>
      <c r="G153" s="1108"/>
      <c r="H153" s="1108"/>
      <c r="I153" s="1109"/>
      <c r="J153" s="1110"/>
      <c r="K153" s="1108"/>
      <c r="L153" s="1108"/>
      <c r="M153" s="1110"/>
      <c r="N153" s="1110"/>
      <c r="O153" s="1114"/>
      <c r="AH153" s="1034"/>
      <c r="AI153" s="1034"/>
      <c r="AJ153" s="1034"/>
      <c r="AK153" s="1034"/>
      <c r="AL153" s="1034"/>
      <c r="AM153" s="1034"/>
      <c r="AN153" s="1034"/>
      <c r="AO153" s="1034"/>
      <c r="AP153" s="1034"/>
      <c r="AQ153" s="1034"/>
      <c r="AR153" s="1034"/>
      <c r="AS153" s="1034"/>
      <c r="AT153" s="1034"/>
      <c r="AU153" s="1034"/>
      <c r="AV153" s="1034"/>
      <c r="AW153" s="1034"/>
      <c r="AX153" s="1034"/>
      <c r="AY153" s="1034"/>
      <c r="AZ153" s="1034"/>
    </row>
    <row r="154" spans="1:52">
      <c r="A154" s="1108"/>
      <c r="B154" s="1108"/>
      <c r="C154" s="1108"/>
      <c r="D154" s="1108"/>
      <c r="E154" s="1108"/>
      <c r="F154" s="1108"/>
      <c r="G154" s="1108"/>
      <c r="H154" s="1108"/>
      <c r="I154" s="1109"/>
      <c r="J154" s="1110"/>
      <c r="K154" s="1108"/>
      <c r="L154" s="1108"/>
      <c r="M154" s="1110"/>
      <c r="N154" s="1110"/>
      <c r="O154" s="1114"/>
      <c r="AH154" s="1034"/>
      <c r="AI154" s="1034"/>
      <c r="AJ154" s="1034"/>
      <c r="AK154" s="1034"/>
      <c r="AL154" s="1034"/>
      <c r="AM154" s="1034"/>
      <c r="AN154" s="1034"/>
      <c r="AO154" s="1034"/>
      <c r="AP154" s="1034"/>
      <c r="AQ154" s="1034"/>
      <c r="AR154" s="1034"/>
      <c r="AS154" s="1034"/>
      <c r="AT154" s="1034"/>
      <c r="AU154" s="1034"/>
      <c r="AV154" s="1034"/>
      <c r="AW154" s="1034"/>
      <c r="AX154" s="1034"/>
      <c r="AY154" s="1034"/>
      <c r="AZ154" s="1034"/>
    </row>
  </sheetData>
  <sheetProtection password="EDA3" sheet="1" objects="1" scenarios="1" formatColumns="0" formatRows="0" selectLockedCells="1"/>
  <customSheetViews>
    <customSheetView guid="{C89BD881-89BF-49A1-A2BB-B3E49D7EADD8}" scale="85" fitToPage="1" printArea="1" hiddenColumns="1" view="pageBreakPreview" topLeftCell="A16">
      <selection activeCell="M27" sqref="M27"/>
      <pageMargins left="0.25" right="0.25" top="0.5" bottom="0.5" header="0.05" footer="0.05"/>
      <printOptions horizontalCentered="1"/>
      <pageSetup paperSize="9" scale="58" fitToHeight="0" orientation="landscape" r:id="rId1"/>
      <headerFooter alignWithMargins="0">
        <oddFooter>&amp;R&amp;"Book Antiqua,Bold"&amp;10Schedule-1/ Page &amp;P of &amp;N</oddFooter>
      </headerFooter>
    </customSheetView>
    <customSheetView guid="{9192CCC7-14EF-4825-8EC0-65D309E25FBD}" fitToPage="1" printArea="1" hiddenColumns="1" view="pageBreakPreview" topLeftCell="D7">
      <selection activeCell="I22" sqref="I22"/>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5F75916B-1EC9-47CD-8D9A-97CF74A07B5D}" fitToPage="1" printArea="1" hiddenColumns="1" view="pageBreakPreview" topLeftCell="E1">
      <selection activeCell="G26" sqref="G26"/>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s>
  <mergeCells count="41">
    <mergeCell ref="C11:E11"/>
    <mergeCell ref="J145:L145"/>
    <mergeCell ref="B49:O49"/>
    <mergeCell ref="B50:O50"/>
    <mergeCell ref="AH3:AI3"/>
    <mergeCell ref="AH7:AI7"/>
    <mergeCell ref="AH11:AI11"/>
    <mergeCell ref="AH15:AI15"/>
    <mergeCell ref="AA15:AB15"/>
    <mergeCell ref="A13:O13"/>
    <mergeCell ref="AD15:AE15"/>
    <mergeCell ref="A3:O3"/>
    <mergeCell ref="A4:O4"/>
    <mergeCell ref="A7:L7"/>
    <mergeCell ref="AA93:AB93"/>
    <mergeCell ref="AD93:AE93"/>
    <mergeCell ref="J146:L146"/>
    <mergeCell ref="J87:L87"/>
    <mergeCell ref="J88:L88"/>
    <mergeCell ref="J89:L89"/>
    <mergeCell ref="J90:L90"/>
    <mergeCell ref="J144:L144"/>
    <mergeCell ref="A92:O92"/>
    <mergeCell ref="AH97:AI97"/>
    <mergeCell ref="AH101:AI101"/>
    <mergeCell ref="AA18:AB18"/>
    <mergeCell ref="AD18:AE18"/>
    <mergeCell ref="AH18:AI18"/>
    <mergeCell ref="AH90:AI90"/>
    <mergeCell ref="AH82:AI82"/>
    <mergeCell ref="AH86:AI86"/>
    <mergeCell ref="H44:M44"/>
    <mergeCell ref="A48:O48"/>
    <mergeCell ref="H47:M47"/>
    <mergeCell ref="F51:O51"/>
    <mergeCell ref="AH93:AI93"/>
    <mergeCell ref="A83:O83"/>
    <mergeCell ref="A86:L86"/>
    <mergeCell ref="A82:O82"/>
    <mergeCell ref="H45:M45"/>
    <mergeCell ref="H46:M46"/>
  </mergeCells>
  <phoneticPr fontId="2" type="noConversion"/>
  <conditionalFormatting sqref="O112:O113 O139:O143 O103:O104 O107:O109 O99:O100 O116:O122 O125 O127:O132 O134:O137">
    <cfRule type="expression" dxfId="94" priority="6114" stopIfTrue="1">
      <formula>M99=""</formula>
    </cfRule>
  </conditionalFormatting>
  <conditionalFormatting sqref="AB123:AB124 AB114:AB115 AE114:AE115 AE123:AE124 O106 O115 M106 M124:M125 M113 M115:M122 O124">
    <cfRule type="cellIs" dxfId="93" priority="6115" stopIfTrue="1" operator="equal">
      <formula>"a"</formula>
    </cfRule>
  </conditionalFormatting>
  <conditionalFormatting sqref="AE139:AE143 AB139:AB143 AB98:AB109 AB127:AB137 AB125 AB112:AB113 AB116:AB122 AE127:AE137 AE112:AE113 AE125 AE116:AE122 AE98:AE109 AB43:AB44 AE43:AE44">
    <cfRule type="cellIs" dxfId="92" priority="6116" stopIfTrue="1" operator="equal">
      <formula>#REF!</formula>
    </cfRule>
  </conditionalFormatting>
  <conditionalFormatting sqref="AB39 AE39">
    <cfRule type="cellIs" dxfId="91" priority="210" stopIfTrue="1" operator="equal">
      <formula>#REF!</formula>
    </cfRule>
  </conditionalFormatting>
  <conditionalFormatting sqref="AB40 AE40">
    <cfRule type="cellIs" dxfId="90" priority="206" stopIfTrue="1" operator="equal">
      <formula>#REF!</formula>
    </cfRule>
  </conditionalFormatting>
  <conditionalFormatting sqref="AB41 AE41">
    <cfRule type="cellIs" dxfId="89" priority="202" stopIfTrue="1" operator="equal">
      <formula>#REF!</formula>
    </cfRule>
  </conditionalFormatting>
  <conditionalFormatting sqref="AB32 AE32">
    <cfRule type="cellIs" dxfId="88" priority="195" stopIfTrue="1" operator="equal">
      <formula>#REF!</formula>
    </cfRule>
  </conditionalFormatting>
  <conditionalFormatting sqref="AB33 AE33">
    <cfRule type="cellIs" dxfId="87" priority="191" stopIfTrue="1" operator="equal">
      <formula>#REF!</formula>
    </cfRule>
  </conditionalFormatting>
  <conditionalFormatting sqref="AB34 AE34">
    <cfRule type="cellIs" dxfId="86" priority="187" stopIfTrue="1" operator="equal">
      <formula>#REF!</formula>
    </cfRule>
  </conditionalFormatting>
  <conditionalFormatting sqref="AB29 AE29">
    <cfRule type="cellIs" dxfId="85" priority="180" stopIfTrue="1" operator="equal">
      <formula>#REF!</formula>
    </cfRule>
  </conditionalFormatting>
  <conditionalFormatting sqref="AB30 AE30">
    <cfRule type="cellIs" dxfId="84" priority="176" stopIfTrue="1" operator="equal">
      <formula>#REF!</formula>
    </cfRule>
  </conditionalFormatting>
  <conditionalFormatting sqref="AB31 AE31">
    <cfRule type="cellIs" dxfId="83" priority="172" stopIfTrue="1" operator="equal">
      <formula>#REF!</formula>
    </cfRule>
  </conditionalFormatting>
  <conditionalFormatting sqref="AB26 AE26">
    <cfRule type="cellIs" dxfId="82" priority="165" stopIfTrue="1" operator="equal">
      <formula>#REF!</formula>
    </cfRule>
  </conditionalFormatting>
  <conditionalFormatting sqref="AB27 AE27">
    <cfRule type="cellIs" dxfId="81" priority="161" stopIfTrue="1" operator="equal">
      <formula>#REF!</formula>
    </cfRule>
  </conditionalFormatting>
  <conditionalFormatting sqref="AB28 AE28">
    <cfRule type="cellIs" dxfId="80" priority="157" stopIfTrue="1" operator="equal">
      <formula>#REF!</formula>
    </cfRule>
  </conditionalFormatting>
  <conditionalFormatting sqref="AB23 AE23">
    <cfRule type="cellIs" dxfId="79" priority="150" stopIfTrue="1" operator="equal">
      <formula>#REF!</formula>
    </cfRule>
  </conditionalFormatting>
  <conditionalFormatting sqref="AB24 AE24">
    <cfRule type="cellIs" dxfId="78" priority="146" stopIfTrue="1" operator="equal">
      <formula>#REF!</formula>
    </cfRule>
  </conditionalFormatting>
  <conditionalFormatting sqref="AB25 AE25">
    <cfRule type="cellIs" dxfId="77" priority="142" stopIfTrue="1" operator="equal">
      <formula>#REF!</formula>
    </cfRule>
  </conditionalFormatting>
  <conditionalFormatting sqref="AB20 AE20">
    <cfRule type="cellIs" dxfId="76" priority="135" stopIfTrue="1" operator="equal">
      <formula>#REF!</formula>
    </cfRule>
  </conditionalFormatting>
  <conditionalFormatting sqref="M20">
    <cfRule type="cellIs" dxfId="75" priority="134" stopIfTrue="1" operator="equal">
      <formula>"a"</formula>
    </cfRule>
  </conditionalFormatting>
  <conditionalFormatting sqref="M20">
    <cfRule type="expression" dxfId="74" priority="133" stopIfTrue="1">
      <formula>L20&gt;0</formula>
    </cfRule>
  </conditionalFormatting>
  <conditionalFormatting sqref="G20:G42">
    <cfRule type="expression" dxfId="73" priority="132" stopIfTrue="1">
      <formula>F20&gt;0</formula>
    </cfRule>
  </conditionalFormatting>
  <conditionalFormatting sqref="AB21 AE21">
    <cfRule type="cellIs" dxfId="72" priority="131" stopIfTrue="1" operator="equal">
      <formula>#REF!</formula>
    </cfRule>
  </conditionalFormatting>
  <conditionalFormatting sqref="AB22 AE22">
    <cfRule type="cellIs" dxfId="71" priority="127" stopIfTrue="1" operator="equal">
      <formula>#REF!</formula>
    </cfRule>
  </conditionalFormatting>
  <conditionalFormatting sqref="I20">
    <cfRule type="expression" dxfId="70" priority="122" stopIfTrue="1">
      <formula>H20&gt;=0</formula>
    </cfRule>
  </conditionalFormatting>
  <conditionalFormatting sqref="AB38 AE38">
    <cfRule type="cellIs" dxfId="69" priority="28" stopIfTrue="1" operator="equal">
      <formula>#REF!</formula>
    </cfRule>
  </conditionalFormatting>
  <conditionalFormatting sqref="AB35 AE35">
    <cfRule type="cellIs" dxfId="68" priority="26" stopIfTrue="1" operator="equal">
      <formula>#REF!</formula>
    </cfRule>
  </conditionalFormatting>
  <conditionalFormatting sqref="AB36 AE36">
    <cfRule type="cellIs" dxfId="67" priority="24" stopIfTrue="1" operator="equal">
      <formula>#REF!</formula>
    </cfRule>
  </conditionalFormatting>
  <conditionalFormatting sqref="AB37 AE37">
    <cfRule type="cellIs" dxfId="66" priority="22" stopIfTrue="1" operator="equal">
      <formula>#REF!</formula>
    </cfRule>
  </conditionalFormatting>
  <conditionalFormatting sqref="AB42 AE42">
    <cfRule type="cellIs" dxfId="65" priority="17" stopIfTrue="1" operator="equal">
      <formula>#REF!</formula>
    </cfRule>
  </conditionalFormatting>
  <conditionalFormatting sqref="M21:M42">
    <cfRule type="cellIs" dxfId="64" priority="3" stopIfTrue="1" operator="equal">
      <formula>"a"</formula>
    </cfRule>
  </conditionalFormatting>
  <conditionalFormatting sqref="M21:M42">
    <cfRule type="expression" dxfId="63" priority="2" stopIfTrue="1">
      <formula>L21&gt;0</formula>
    </cfRule>
  </conditionalFormatting>
  <conditionalFormatting sqref="I21:I42">
    <cfRule type="expression" dxfId="62" priority="1" stopIfTrue="1">
      <formula>H21&gt;=0</formula>
    </cfRule>
  </conditionalFormatting>
  <dataValidations xWindow="884" yWindow="499" count="4">
    <dataValidation allowBlank="1" showInputMessage="1" showErrorMessage="1" error="Enter Direct or Bought-out only" sqref="O51:O65420 O1:O18 O48 O20:O42 O44:O46"/>
    <dataValidation type="decimal" operator="greaterThan" allowBlank="1" showInputMessage="1" showErrorMessage="1" sqref="M20:M42">
      <formula1>0</formula1>
    </dataValidation>
    <dataValidation operator="greaterThan" allowBlank="1" showInputMessage="1" showErrorMessage="1" sqref="G20:G42"/>
    <dataValidation type="list" operator="greaterThan" allowBlank="1" showInputMessage="1" showErrorMessage="1" sqref="I20:I42">
      <formula1>"Confirmed,0,5,12,18,28"</formula1>
    </dataValidation>
  </dataValidations>
  <printOptions horizontalCentered="1"/>
  <pageMargins left="0.25" right="0.25" top="0.5" bottom="0.5" header="0.05" footer="0.05"/>
  <pageSetup paperSize="9" scale="58" fitToHeight="0" orientation="landscape" r:id="rId24"/>
  <headerFooter alignWithMargins="0">
    <oddFooter>&amp;R&amp;"Book Antiqua,Bold"&amp;10Schedule-1/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93" customWidth="1"/>
    <col min="2" max="2" width="32.75" style="393" customWidth="1"/>
    <col min="3" max="3" width="7.625" style="393" customWidth="1"/>
    <col min="4" max="4" width="9.625" style="393" customWidth="1"/>
    <col min="5" max="5" width="11.625" style="392" customWidth="1"/>
    <col min="6" max="6" width="20" style="392" customWidth="1"/>
    <col min="7" max="7" width="11.625" style="392" customWidth="1"/>
    <col min="8" max="8" width="19.75" style="478" customWidth="1"/>
    <col min="9" max="9" width="9" style="289"/>
    <col min="10" max="13" width="9" style="216"/>
    <col min="14" max="14" width="14.25" style="42" customWidth="1"/>
    <col min="15" max="15" width="24.125" style="359" customWidth="1"/>
    <col min="16" max="16" width="11.125" style="416" customWidth="1"/>
    <col min="17" max="17" width="12.75" style="416" customWidth="1"/>
    <col min="18" max="18" width="11.375" style="417" customWidth="1"/>
    <col min="19" max="19" width="10.375" style="359" customWidth="1"/>
    <col min="20" max="20" width="17.75" style="359" customWidth="1"/>
    <col min="21" max="21" width="10.5" style="359" customWidth="1"/>
    <col min="22" max="22" width="12.375" style="359" customWidth="1"/>
    <col min="23" max="24" width="9" style="360"/>
    <col min="25" max="25" width="10.875" style="359" customWidth="1"/>
    <col min="26" max="26" width="18.75" style="359" customWidth="1"/>
    <col min="27" max="27" width="9" style="359"/>
    <col min="28" max="36" width="9" style="90"/>
    <col min="37" max="41" width="9" style="216"/>
    <col min="42" max="16384" width="9" style="390"/>
  </cols>
  <sheetData>
    <row r="1" spans="1:27" ht="18" customHeight="1">
      <c r="A1" s="65" t="str">
        <f>Cover!B3</f>
        <v xml:space="preserve">Specification No: CC-CS/912-NR1/TR-3994/3/G10 </v>
      </c>
      <c r="B1" s="73"/>
      <c r="C1" s="65"/>
      <c r="D1" s="65"/>
      <c r="E1" s="8"/>
      <c r="F1" s="8"/>
      <c r="G1" s="9" t="s">
        <v>420</v>
      </c>
      <c r="T1" s="462" t="s">
        <v>258</v>
      </c>
      <c r="U1" s="446">
        <f>SUMIF(G17:G70, "Direct",F17:F70)</f>
        <v>0</v>
      </c>
      <c r="Z1" s="446" t="str">
        <f>'Names of Bidder'!D6</f>
        <v>Sole Bidder</v>
      </c>
      <c r="AA1" s="418" t="s">
        <v>259</v>
      </c>
    </row>
    <row r="2" spans="1:27" ht="14.1" customHeight="1">
      <c r="A2" s="391"/>
      <c r="B2" s="391"/>
      <c r="C2" s="391"/>
      <c r="D2" s="391"/>
      <c r="Q2" s="366"/>
      <c r="T2" s="462" t="s">
        <v>260</v>
      </c>
      <c r="U2" s="463" t="e">
        <f>#REF!-U1</f>
        <v>#REF!</v>
      </c>
      <c r="V2" s="420"/>
      <c r="Z2" s="446">
        <f>'Names of Bidder'!L6</f>
        <v>0</v>
      </c>
    </row>
    <row r="3" spans="1:27" ht="49.5" customHeight="1">
      <c r="A3" s="1458" t="str">
        <f>Cover!$B$2</f>
        <v xml:space="preserve">Transformer Package-TR09 for 7 X 500 MVA, 765/400 kV 1- Phase ICT’s at Bhadla-II PS (Jodhpur) under Transmission scheme for solar energy zones in Rajasthan
</v>
      </c>
      <c r="B3" s="1458"/>
      <c r="C3" s="1458"/>
      <c r="D3" s="1458"/>
      <c r="E3" s="1458"/>
      <c r="F3" s="1458"/>
      <c r="G3" s="1458"/>
      <c r="O3" s="362"/>
      <c r="P3" s="363"/>
      <c r="Q3" s="363"/>
      <c r="R3" s="363"/>
      <c r="T3" s="362"/>
      <c r="U3" s="360"/>
      <c r="W3" s="1443"/>
      <c r="X3" s="1443"/>
    </row>
    <row r="4" spans="1:27" ht="21.95" customHeight="1">
      <c r="A4" s="1459" t="s">
        <v>422</v>
      </c>
      <c r="B4" s="1459"/>
      <c r="C4" s="1459"/>
      <c r="D4" s="1459"/>
      <c r="E4" s="1459"/>
      <c r="F4" s="1459"/>
      <c r="G4" s="1459"/>
      <c r="O4" s="362"/>
      <c r="P4" s="364"/>
      <c r="Q4" s="363"/>
      <c r="R4" s="363"/>
      <c r="T4" s="362"/>
      <c r="U4" s="421"/>
      <c r="V4" s="420"/>
    </row>
    <row r="5" spans="1:27" ht="14.1" customHeight="1">
      <c r="O5" s="362"/>
      <c r="P5" s="364"/>
      <c r="Q5" s="363"/>
      <c r="R5" s="363"/>
      <c r="T5" s="422"/>
    </row>
    <row r="6" spans="1:27" ht="18" customHeight="1">
      <c r="A6" s="35" t="str">
        <f>"Bidder’s Name and Address (" &amp; MID('Names of Bidder'!B9,9, 20) &amp; ") :"</f>
        <v>Bidder’s Name and Address ( Bidder) :</v>
      </c>
      <c r="B6" s="36"/>
      <c r="C6" s="35"/>
      <c r="D6" s="35"/>
      <c r="E6" s="69" t="s">
        <v>398</v>
      </c>
      <c r="F6" s="2"/>
      <c r="G6" s="36"/>
      <c r="O6" s="362"/>
      <c r="P6" s="364"/>
      <c r="Q6" s="363"/>
      <c r="R6" s="363"/>
      <c r="T6" s="422"/>
      <c r="U6" s="419"/>
    </row>
    <row r="7" spans="1:27" ht="35.25" customHeight="1">
      <c r="A7" s="1460" t="str">
        <f>IF('Names of Bidder'!D9="", "", IF('Names of Bidder'!D6= "JV (Joint Venture)", "JV of " &amp; Z8, ""))</f>
        <v/>
      </c>
      <c r="B7" s="1460"/>
      <c r="C7" s="1460"/>
      <c r="D7" s="1460"/>
      <c r="E7" s="68" t="s">
        <v>400</v>
      </c>
      <c r="F7" s="2"/>
      <c r="G7" s="38"/>
      <c r="O7" s="439"/>
      <c r="P7" s="423"/>
      <c r="Q7" s="423"/>
      <c r="R7" s="423"/>
      <c r="W7" s="1443"/>
      <c r="X7" s="1443"/>
    </row>
    <row r="8" spans="1:27" ht="18" customHeight="1">
      <c r="A8" s="75" t="s">
        <v>399</v>
      </c>
      <c r="B8" s="1461" t="str">
        <f>IF('Names of Bidder'!D9=0, "", 'Names of Bidder'!D9)</f>
        <v/>
      </c>
      <c r="C8" s="1461"/>
      <c r="D8" s="1461"/>
      <c r="E8" s="68" t="s">
        <v>402</v>
      </c>
      <c r="F8" s="2"/>
      <c r="G8" s="38"/>
      <c r="O8" s="362"/>
      <c r="P8" s="440"/>
      <c r="Q8" s="424"/>
      <c r="R8" s="424"/>
      <c r="Z8" s="446" t="str">
        <f>IF('Names of Bidder'!D7=1,'Names of Bidder'!D9&amp;" &amp; "&amp;'Names of Bidder'!D14,IF('Names of Bidder'!D7="2 or More",'Names of Bidder'!D9&amp;" , "&amp;'Names of Bidder'!D14&amp;" &amp; "&amp;'Names of Bidder'!D19,""))</f>
        <v xml:space="preserve"> ,  &amp; </v>
      </c>
    </row>
    <row r="9" spans="1:27" ht="18" customHeight="1">
      <c r="A9" s="75" t="s">
        <v>401</v>
      </c>
      <c r="B9" s="1461" t="str">
        <f>IF('Names of Bidder'!D10=0, "", 'Names of Bidder'!D10)</f>
        <v/>
      </c>
      <c r="C9" s="1461"/>
      <c r="D9" s="1461"/>
      <c r="E9" s="68" t="s">
        <v>403</v>
      </c>
      <c r="F9" s="2"/>
      <c r="G9" s="38"/>
      <c r="O9" s="362"/>
      <c r="P9" s="440"/>
      <c r="Q9" s="424"/>
      <c r="R9" s="424"/>
    </row>
    <row r="10" spans="1:27" ht="18" customHeight="1">
      <c r="A10" s="394"/>
      <c r="B10" s="1462" t="str">
        <f>IF('Names of Bidder'!D11=0, "", 'Names of Bidder'!D11)</f>
        <v/>
      </c>
      <c r="C10" s="1462"/>
      <c r="D10" s="1462"/>
      <c r="E10" s="395" t="s">
        <v>284</v>
      </c>
      <c r="G10" s="396"/>
      <c r="O10" s="441"/>
      <c r="P10" s="442"/>
      <c r="Q10" s="363"/>
      <c r="R10" s="425"/>
    </row>
    <row r="11" spans="1:27" ht="18" customHeight="1">
      <c r="A11" s="394"/>
      <c r="B11" s="1462" t="str">
        <f>IF('Names of Bidder'!D12=0, "", 'Names of Bidder'!D12)</f>
        <v/>
      </c>
      <c r="C11" s="1462"/>
      <c r="D11" s="1462"/>
      <c r="E11" s="395" t="s">
        <v>404</v>
      </c>
      <c r="G11" s="396"/>
      <c r="W11" s="1443"/>
      <c r="X11" s="1443"/>
    </row>
    <row r="12" spans="1:27" ht="14.1" customHeight="1">
      <c r="A12" s="397"/>
      <c r="B12" s="397"/>
      <c r="C12" s="397"/>
      <c r="D12" s="397"/>
      <c r="E12" s="118"/>
      <c r="F12" s="39"/>
      <c r="G12" s="39"/>
      <c r="Y12" s="426"/>
    </row>
    <row r="13" spans="1:27" ht="40.5" customHeight="1">
      <c r="A13" s="1463" t="s">
        <v>378</v>
      </c>
      <c r="B13" s="1463"/>
      <c r="C13" s="1463"/>
      <c r="D13" s="1463"/>
      <c r="E13" s="1463"/>
      <c r="F13" s="1463"/>
      <c r="G13" s="1463"/>
      <c r="H13" s="477"/>
      <c r="I13" s="291"/>
      <c r="J13" s="292"/>
      <c r="K13" s="292"/>
      <c r="L13" s="292"/>
      <c r="M13" s="292"/>
      <c r="Q13" s="366"/>
      <c r="U13" s="518" t="s">
        <v>426</v>
      </c>
      <c r="Y13" s="426"/>
    </row>
    <row r="14" spans="1:27" ht="14.1" customHeight="1">
      <c r="E14" s="8"/>
      <c r="F14" s="8"/>
      <c r="G14" s="9" t="s">
        <v>277</v>
      </c>
      <c r="P14" s="1445"/>
      <c r="Q14" s="1445"/>
      <c r="S14" s="1449"/>
      <c r="T14" s="1449"/>
      <c r="U14" s="518" t="s">
        <v>74</v>
      </c>
      <c r="W14" s="1443"/>
      <c r="X14" s="1443"/>
    </row>
    <row r="15" spans="1:27" ht="66" customHeight="1">
      <c r="A15" s="6" t="s">
        <v>363</v>
      </c>
      <c r="B15" s="6" t="s">
        <v>393</v>
      </c>
      <c r="C15" s="10" t="s">
        <v>355</v>
      </c>
      <c r="D15" s="10" t="s">
        <v>364</v>
      </c>
      <c r="E15" s="6" t="s">
        <v>365</v>
      </c>
      <c r="F15" s="6" t="s">
        <v>366</v>
      </c>
      <c r="G15" s="6" t="s">
        <v>405</v>
      </c>
      <c r="P15" s="401"/>
      <c r="Q15" s="401"/>
      <c r="S15" s="401"/>
      <c r="T15" s="401"/>
    </row>
    <row r="16" spans="1:27" ht="18" customHeight="1">
      <c r="A16" s="10">
        <v>1</v>
      </c>
      <c r="B16" s="10">
        <v>2</v>
      </c>
      <c r="C16" s="10">
        <v>3</v>
      </c>
      <c r="D16" s="10">
        <v>4</v>
      </c>
      <c r="E16" s="10">
        <v>5</v>
      </c>
      <c r="F16" s="10" t="s">
        <v>407</v>
      </c>
      <c r="G16" s="10">
        <v>7</v>
      </c>
      <c r="P16" s="211"/>
      <c r="Q16" s="211"/>
      <c r="S16" s="211"/>
      <c r="T16" s="211"/>
    </row>
    <row r="17" spans="1:10" s="579" customFormat="1" ht="66.75" customHeight="1">
      <c r="A17" s="578" t="e">
        <f>'Sch-1'!#REF!</f>
        <v>#REF!</v>
      </c>
      <c r="B17" s="578" t="e">
        <f>'Sch-1'!#REF!</f>
        <v>#REF!</v>
      </c>
      <c r="C17" s="578"/>
      <c r="D17" s="578"/>
      <c r="E17" s="680"/>
      <c r="F17" s="399"/>
      <c r="G17" s="681"/>
    </row>
    <row r="18" spans="1:10" s="579" customFormat="1" ht="18.75" customHeight="1">
      <c r="A18" s="578" t="e">
        <f>'Sch-1'!#REF!</f>
        <v>#REF!</v>
      </c>
      <c r="B18" s="578" t="e">
        <f>'Sch-1'!#REF!</f>
        <v>#REF!</v>
      </c>
      <c r="C18" s="578"/>
      <c r="D18" s="578"/>
      <c r="E18" s="680"/>
      <c r="F18" s="399"/>
      <c r="G18" s="681"/>
    </row>
    <row r="19" spans="1:10" s="579" customFormat="1" ht="15.75" customHeight="1">
      <c r="A19" s="578" t="e">
        <f>'Sch-1'!#REF!</f>
        <v>#REF!</v>
      </c>
      <c r="B19" s="578" t="e">
        <f>'Sch-1'!#REF!</f>
        <v>#REF!</v>
      </c>
      <c r="C19" s="578"/>
      <c r="D19" s="578"/>
      <c r="E19" s="680"/>
      <c r="F19" s="399"/>
      <c r="G19" s="681"/>
      <c r="J19" s="679"/>
    </row>
    <row r="20" spans="1:10" s="579" customFormat="1" ht="15.75" customHeight="1">
      <c r="A20" s="578" t="e">
        <f>'Sch-1'!#REF!</f>
        <v>#REF!</v>
      </c>
      <c r="B20" s="578" t="e">
        <f>'Sch-1'!#REF!</f>
        <v>#REF!</v>
      </c>
      <c r="C20" s="578" t="e">
        <f>'Sch-1'!#REF!</f>
        <v>#REF!</v>
      </c>
      <c r="D20" s="578" t="e">
        <f>'Sch-1'!#REF!</f>
        <v>#REF!</v>
      </c>
      <c r="E20" s="680" t="e">
        <f>'Sch-1'!#REF!</f>
        <v>#REF!</v>
      </c>
      <c r="F20" s="399" t="e">
        <f>IF(E20=0, "Included",IF(ISERROR(D20*E20), E20, D20*E20))</f>
        <v>#REF!</v>
      </c>
      <c r="G20" s="681" t="e">
        <f>'Sch-1'!#REF!</f>
        <v>#REF!</v>
      </c>
    </row>
    <row r="21" spans="1:10" s="579" customFormat="1" ht="15.75" customHeight="1">
      <c r="A21" s="578" t="e">
        <f>'Sch-1'!#REF!</f>
        <v>#REF!</v>
      </c>
      <c r="B21" s="578" t="e">
        <f>'Sch-1'!#REF!</f>
        <v>#REF!</v>
      </c>
      <c r="C21" s="578" t="e">
        <f>'Sch-1'!#REF!</f>
        <v>#REF!</v>
      </c>
      <c r="D21" s="578" t="e">
        <f>'Sch-1'!#REF!</f>
        <v>#REF!</v>
      </c>
      <c r="E21" s="680" t="e">
        <f>'Sch-1'!#REF!</f>
        <v>#REF!</v>
      </c>
      <c r="F21" s="399" t="e">
        <f>IF(E21=0, "Included",IF(ISERROR(D21*E21), E21, D21*E21))</f>
        <v>#REF!</v>
      </c>
      <c r="G21" s="681" t="e">
        <f>'Sch-1'!#REF!</f>
        <v>#REF!</v>
      </c>
    </row>
    <row r="22" spans="1:10" s="579" customFormat="1" ht="15.75" customHeight="1">
      <c r="A22" s="578"/>
      <c r="B22" s="578"/>
      <c r="C22" s="578"/>
      <c r="D22" s="578"/>
      <c r="E22" s="680"/>
      <c r="F22" s="399"/>
      <c r="G22" s="681"/>
    </row>
    <row r="23" spans="1:10" s="579" customFormat="1" ht="15.75" customHeight="1">
      <c r="A23" s="578" t="e">
        <f>'Sch-1'!#REF!</f>
        <v>#REF!</v>
      </c>
      <c r="B23" s="578" t="e">
        <f>'Sch-1'!#REF!</f>
        <v>#REF!</v>
      </c>
      <c r="C23" s="578"/>
      <c r="D23" s="578"/>
      <c r="E23" s="680"/>
      <c r="F23" s="399"/>
      <c r="G23" s="681"/>
    </row>
    <row r="24" spans="1:10" s="579" customFormat="1" ht="15.75" customHeight="1">
      <c r="A24" s="578" t="e">
        <f>'Sch-1'!#REF!</f>
        <v>#REF!</v>
      </c>
      <c r="B24" s="578" t="e">
        <f>'Sch-1'!#REF!</f>
        <v>#REF!</v>
      </c>
      <c r="C24" s="578" t="e">
        <f>'Sch-1'!#REF!</f>
        <v>#REF!</v>
      </c>
      <c r="D24" s="578" t="e">
        <f>'Sch-1'!#REF!</f>
        <v>#REF!</v>
      </c>
      <c r="E24" s="680" t="e">
        <f>'Sch-1'!#REF!</f>
        <v>#REF!</v>
      </c>
      <c r="F24" s="399" t="e">
        <f>IF(E24=0, "Included",IF(ISERROR(D24*E24), E24, D24*E24))</f>
        <v>#REF!</v>
      </c>
      <c r="G24" s="681" t="e">
        <f>'Sch-1'!#REF!</f>
        <v>#REF!</v>
      </c>
    </row>
    <row r="25" spans="1:10" s="579" customFormat="1" ht="15.75" customHeight="1">
      <c r="A25" s="578" t="e">
        <f>'Sch-1'!#REF!</f>
        <v>#REF!</v>
      </c>
      <c r="B25" s="578" t="e">
        <f>'Sch-1'!#REF!</f>
        <v>#REF!</v>
      </c>
      <c r="C25" s="578" t="e">
        <f>'Sch-1'!#REF!</f>
        <v>#REF!</v>
      </c>
      <c r="D25" s="578" t="e">
        <f>'Sch-1'!#REF!</f>
        <v>#REF!</v>
      </c>
      <c r="E25" s="680" t="e">
        <f>'Sch-1'!#REF!</f>
        <v>#REF!</v>
      </c>
      <c r="F25" s="399" t="e">
        <f>IF(E25=0, "Included",IF(ISERROR(D25*E25), E25, D25*E25))</f>
        <v>#REF!</v>
      </c>
      <c r="G25" s="681" t="e">
        <f>'Sch-1'!#REF!</f>
        <v>#REF!</v>
      </c>
    </row>
    <row r="26" spans="1:10" s="579" customFormat="1" ht="15.75" customHeight="1">
      <c r="A26" s="578"/>
      <c r="B26" s="578"/>
      <c r="C26" s="578"/>
      <c r="D26" s="578"/>
      <c r="E26" s="680"/>
      <c r="F26" s="399"/>
      <c r="G26" s="681"/>
    </row>
    <row r="27" spans="1:10" s="579" customFormat="1" ht="15.75" customHeight="1">
      <c r="A27" s="578" t="e">
        <f>'Sch-1'!#REF!</f>
        <v>#REF!</v>
      </c>
      <c r="B27" s="578" t="e">
        <f>'Sch-1'!#REF!</f>
        <v>#REF!</v>
      </c>
      <c r="C27" s="578"/>
      <c r="D27" s="578"/>
      <c r="E27" s="680"/>
      <c r="F27" s="399"/>
      <c r="G27" s="681"/>
    </row>
    <row r="28" spans="1:10" s="579" customFormat="1" ht="15.75" customHeight="1">
      <c r="A28" s="578" t="e">
        <f>'Sch-1'!#REF!</f>
        <v>#REF!</v>
      </c>
      <c r="B28" s="578" t="e">
        <f>'Sch-1'!#REF!</f>
        <v>#REF!</v>
      </c>
      <c r="C28" s="578" t="e">
        <f>'Sch-1'!#REF!</f>
        <v>#REF!</v>
      </c>
      <c r="D28" s="578" t="e">
        <f>'Sch-1'!#REF!</f>
        <v>#REF!</v>
      </c>
      <c r="E28" s="680" t="e">
        <f>'Sch-1'!#REF!</f>
        <v>#REF!</v>
      </c>
      <c r="F28" s="399" t="e">
        <f>IF(E28=0, "Included",IF(ISERROR(D28*E28), E28, D28*E28))</f>
        <v>#REF!</v>
      </c>
      <c r="G28" s="681" t="e">
        <f>'Sch-1'!#REF!</f>
        <v>#REF!</v>
      </c>
    </row>
    <row r="29" spans="1:10" s="579" customFormat="1" ht="15.75" customHeight="1">
      <c r="A29" s="578" t="e">
        <f>'Sch-1'!#REF!</f>
        <v>#REF!</v>
      </c>
      <c r="B29" s="578" t="e">
        <f>'Sch-1'!#REF!</f>
        <v>#REF!</v>
      </c>
      <c r="C29" s="578" t="e">
        <f>'Sch-1'!#REF!</f>
        <v>#REF!</v>
      </c>
      <c r="D29" s="578" t="e">
        <f>'Sch-1'!#REF!</f>
        <v>#REF!</v>
      </c>
      <c r="E29" s="680" t="e">
        <f>'Sch-1'!#REF!</f>
        <v>#REF!</v>
      </c>
      <c r="F29" s="399" t="e">
        <f>IF(E29=0, "Included",IF(ISERROR(D29*E29), E29, D29*E29))</f>
        <v>#REF!</v>
      </c>
      <c r="G29" s="681" t="e">
        <f>'Sch-1'!#REF!</f>
        <v>#REF!</v>
      </c>
    </row>
    <row r="30" spans="1:10" s="579" customFormat="1" ht="15.75" customHeight="1">
      <c r="A30" s="578"/>
      <c r="B30" s="578"/>
      <c r="C30" s="578"/>
      <c r="D30" s="578"/>
      <c r="E30" s="680"/>
      <c r="F30" s="399"/>
      <c r="G30" s="681"/>
    </row>
    <row r="31" spans="1:10" s="579" customFormat="1" ht="15.75" customHeight="1">
      <c r="A31" s="578" t="e">
        <f>'Sch-1'!#REF!</f>
        <v>#REF!</v>
      </c>
      <c r="B31" s="578" t="e">
        <f>'Sch-1'!#REF!</f>
        <v>#REF!</v>
      </c>
      <c r="C31" s="578"/>
      <c r="D31" s="578"/>
      <c r="E31" s="680"/>
      <c r="F31" s="399"/>
      <c r="G31" s="681"/>
    </row>
    <row r="32" spans="1:10" s="579" customFormat="1" ht="15.75" customHeight="1">
      <c r="A32" s="578" t="e">
        <f>'Sch-1'!#REF!</f>
        <v>#REF!</v>
      </c>
      <c r="B32" s="578" t="e">
        <f>'Sch-1'!#REF!</f>
        <v>#REF!</v>
      </c>
      <c r="C32" s="578"/>
      <c r="D32" s="578"/>
      <c r="E32" s="680"/>
      <c r="F32" s="399"/>
      <c r="G32" s="681"/>
    </row>
    <row r="33" spans="1:7" s="579" customFormat="1" ht="15.75" customHeight="1">
      <c r="A33" s="578" t="e">
        <f>'Sch-1'!#REF!</f>
        <v>#REF!</v>
      </c>
      <c r="B33" s="578" t="e">
        <f>'Sch-1'!#REF!</f>
        <v>#REF!</v>
      </c>
      <c r="C33" s="578" t="e">
        <f>'Sch-1'!#REF!</f>
        <v>#REF!</v>
      </c>
      <c r="D33" s="578" t="e">
        <f>'Sch-1'!#REF!</f>
        <v>#REF!</v>
      </c>
      <c r="E33" s="680" t="e">
        <f>'Sch-1'!#REF!</f>
        <v>#REF!</v>
      </c>
      <c r="F33" s="399" t="e">
        <f t="shared" ref="F33:F68" si="0">IF(E33=0, "Included",IF(ISERROR(D33*E33), E33, D33*E33))</f>
        <v>#REF!</v>
      </c>
      <c r="G33" s="681" t="e">
        <f>'Sch-1'!#REF!</f>
        <v>#REF!</v>
      </c>
    </row>
    <row r="34" spans="1:7" s="579" customFormat="1" ht="15.75" customHeight="1">
      <c r="A34" s="578" t="e">
        <f>'Sch-1'!#REF!</f>
        <v>#REF!</v>
      </c>
      <c r="B34" s="578" t="e">
        <f>'Sch-1'!#REF!</f>
        <v>#REF!</v>
      </c>
      <c r="C34" s="578" t="e">
        <f>'Sch-1'!#REF!</f>
        <v>#REF!</v>
      </c>
      <c r="D34" s="578" t="e">
        <f>'Sch-1'!#REF!</f>
        <v>#REF!</v>
      </c>
      <c r="E34" s="680" t="e">
        <f>'Sch-1'!#REF!</f>
        <v>#REF!</v>
      </c>
      <c r="F34" s="399" t="e">
        <f t="shared" si="0"/>
        <v>#REF!</v>
      </c>
      <c r="G34" s="681" t="e">
        <f>'Sch-1'!#REF!</f>
        <v>#REF!</v>
      </c>
    </row>
    <row r="35" spans="1:7" s="579" customFormat="1" ht="15.75" customHeight="1">
      <c r="A35" s="578"/>
      <c r="B35" s="578"/>
      <c r="C35" s="578"/>
      <c r="D35" s="578"/>
      <c r="E35" s="680"/>
      <c r="F35" s="399"/>
      <c r="G35" s="681"/>
    </row>
    <row r="36" spans="1:7" s="579" customFormat="1" ht="15.75" customHeight="1">
      <c r="A36" s="578" t="e">
        <f>'Sch-1'!#REF!</f>
        <v>#REF!</v>
      </c>
      <c r="B36" s="578" t="e">
        <f>'Sch-1'!#REF!</f>
        <v>#REF!</v>
      </c>
      <c r="C36" s="578"/>
      <c r="D36" s="578"/>
      <c r="E36" s="680"/>
      <c r="F36" s="399"/>
      <c r="G36" s="681"/>
    </row>
    <row r="37" spans="1:7" s="579" customFormat="1" ht="51" customHeight="1">
      <c r="A37" s="578" t="e">
        <f>'Sch-1'!#REF!</f>
        <v>#REF!</v>
      </c>
      <c r="B37" s="578" t="e">
        <f>'Sch-1'!#REF!</f>
        <v>#REF!</v>
      </c>
      <c r="C37" s="578" t="e">
        <f>'Sch-1'!#REF!</f>
        <v>#REF!</v>
      </c>
      <c r="D37" s="578" t="e">
        <f>'Sch-1'!#REF!</f>
        <v>#REF!</v>
      </c>
      <c r="E37" s="680" t="e">
        <f>'Sch-1'!#REF!</f>
        <v>#REF!</v>
      </c>
      <c r="F37" s="399" t="e">
        <f t="shared" si="0"/>
        <v>#REF!</v>
      </c>
      <c r="G37" s="681" t="e">
        <f>'Sch-1'!#REF!</f>
        <v>#REF!</v>
      </c>
    </row>
    <row r="38" spans="1:7" s="579" customFormat="1" ht="17.25" customHeight="1">
      <c r="A38" s="578" t="e">
        <f>'Sch-1'!#REF!</f>
        <v>#REF!</v>
      </c>
      <c r="B38" s="578" t="e">
        <f>'Sch-1'!#REF!</f>
        <v>#REF!</v>
      </c>
      <c r="C38" s="578" t="e">
        <f>'Sch-1'!#REF!</f>
        <v>#REF!</v>
      </c>
      <c r="D38" s="578" t="e">
        <f>'Sch-1'!#REF!</f>
        <v>#REF!</v>
      </c>
      <c r="E38" s="680" t="e">
        <f>'Sch-1'!#REF!</f>
        <v>#REF!</v>
      </c>
      <c r="F38" s="399" t="e">
        <f t="shared" si="0"/>
        <v>#REF!</v>
      </c>
      <c r="G38" s="681" t="e">
        <f>'Sch-1'!#REF!</f>
        <v>#REF!</v>
      </c>
    </row>
    <row r="39" spans="1:7" s="579" customFormat="1" ht="15.75" customHeight="1">
      <c r="A39" s="578" t="e">
        <f>'Sch-1'!#REF!</f>
        <v>#REF!</v>
      </c>
      <c r="B39" s="578" t="e">
        <f>'Sch-1'!#REF!</f>
        <v>#REF!</v>
      </c>
      <c r="C39" s="578" t="e">
        <f>'Sch-1'!#REF!</f>
        <v>#REF!</v>
      </c>
      <c r="D39" s="578" t="e">
        <f>'Sch-1'!#REF!</f>
        <v>#REF!</v>
      </c>
      <c r="E39" s="680" t="e">
        <f>'Sch-1'!#REF!</f>
        <v>#REF!</v>
      </c>
      <c r="F39" s="399" t="e">
        <f t="shared" si="0"/>
        <v>#REF!</v>
      </c>
      <c r="G39" s="681" t="e">
        <f>'Sch-1'!#REF!</f>
        <v>#REF!</v>
      </c>
    </row>
    <row r="40" spans="1:7" s="579" customFormat="1" ht="15.75" customHeight="1">
      <c r="A40" s="578" t="e">
        <f>'Sch-1'!#REF!</f>
        <v>#REF!</v>
      </c>
      <c r="B40" s="578" t="e">
        <f>'Sch-1'!#REF!</f>
        <v>#REF!</v>
      </c>
      <c r="C40" s="578" t="e">
        <f>'Sch-1'!#REF!</f>
        <v>#REF!</v>
      </c>
      <c r="D40" s="578" t="e">
        <f>'Sch-1'!#REF!</f>
        <v>#REF!</v>
      </c>
      <c r="E40" s="680" t="e">
        <f>'Sch-1'!#REF!</f>
        <v>#REF!</v>
      </c>
      <c r="F40" s="399" t="e">
        <f t="shared" si="0"/>
        <v>#REF!</v>
      </c>
      <c r="G40" s="681" t="e">
        <f>'Sch-1'!#REF!</f>
        <v>#REF!</v>
      </c>
    </row>
    <row r="41" spans="1:7" s="579" customFormat="1" ht="15.75" customHeight="1">
      <c r="A41" s="578" t="e">
        <f>'Sch-1'!#REF!</f>
        <v>#REF!</v>
      </c>
      <c r="B41" s="578" t="e">
        <f>'Sch-1'!#REF!</f>
        <v>#REF!</v>
      </c>
      <c r="C41" s="578" t="e">
        <f>'Sch-1'!#REF!</f>
        <v>#REF!</v>
      </c>
      <c r="D41" s="578" t="e">
        <f>'Sch-1'!#REF!</f>
        <v>#REF!</v>
      </c>
      <c r="E41" s="680" t="e">
        <f>'Sch-1'!#REF!</f>
        <v>#REF!</v>
      </c>
      <c r="F41" s="399" t="e">
        <f t="shared" si="0"/>
        <v>#REF!</v>
      </c>
      <c r="G41" s="681" t="e">
        <f>'Sch-1'!#REF!</f>
        <v>#REF!</v>
      </c>
    </row>
    <row r="42" spans="1:7" s="579" customFormat="1" ht="18.75" customHeight="1">
      <c r="A42" s="578" t="e">
        <f>'Sch-1'!#REF!</f>
        <v>#REF!</v>
      </c>
      <c r="B42" s="578" t="e">
        <f>'Sch-1'!#REF!</f>
        <v>#REF!</v>
      </c>
      <c r="C42" s="578" t="e">
        <f>'Sch-1'!#REF!</f>
        <v>#REF!</v>
      </c>
      <c r="D42" s="578" t="e">
        <f>'Sch-1'!#REF!</f>
        <v>#REF!</v>
      </c>
      <c r="E42" s="680" t="e">
        <f>'Sch-1'!#REF!</f>
        <v>#REF!</v>
      </c>
      <c r="F42" s="399" t="e">
        <f t="shared" si="0"/>
        <v>#REF!</v>
      </c>
      <c r="G42" s="681" t="e">
        <f>'Sch-1'!#REF!</f>
        <v>#REF!</v>
      </c>
    </row>
    <row r="43" spans="1:7" s="579" customFormat="1">
      <c r="A43" s="578"/>
      <c r="B43" s="578"/>
      <c r="C43" s="578"/>
      <c r="D43" s="578"/>
      <c r="E43" s="680"/>
      <c r="F43" s="399"/>
      <c r="G43" s="681"/>
    </row>
    <row r="44" spans="1:7" s="579" customFormat="1" ht="17.25" customHeight="1">
      <c r="A44" s="578" t="e">
        <f>'Sch-1'!#REF!</f>
        <v>#REF!</v>
      </c>
      <c r="B44" s="578" t="e">
        <f>'Sch-1'!#REF!</f>
        <v>#REF!</v>
      </c>
      <c r="C44" s="578"/>
      <c r="D44" s="578"/>
      <c r="E44" s="680"/>
      <c r="F44" s="399"/>
      <c r="G44" s="681"/>
    </row>
    <row r="45" spans="1:7" s="579" customFormat="1" ht="17.25" customHeight="1">
      <c r="A45" s="578" t="e">
        <f>'Sch-1'!#REF!</f>
        <v>#REF!</v>
      </c>
      <c r="B45" s="578" t="e">
        <f>'Sch-1'!#REF!</f>
        <v>#REF!</v>
      </c>
      <c r="C45" s="578" t="e">
        <f>'Sch-1'!#REF!</f>
        <v>#REF!</v>
      </c>
      <c r="D45" s="578" t="e">
        <f>'Sch-1'!#REF!</f>
        <v>#REF!</v>
      </c>
      <c r="E45" s="680" t="e">
        <f>'Sch-1'!#REF!</f>
        <v>#REF!</v>
      </c>
      <c r="F45" s="399" t="e">
        <f t="shared" si="0"/>
        <v>#REF!</v>
      </c>
      <c r="G45" s="681" t="e">
        <f>'Sch-1'!#REF!</f>
        <v>#REF!</v>
      </c>
    </row>
    <row r="46" spans="1:7" s="579" customFormat="1" ht="17.25" customHeight="1">
      <c r="A46" s="578"/>
      <c r="B46" s="578"/>
      <c r="C46" s="578"/>
      <c r="D46" s="578"/>
      <c r="E46" s="680"/>
      <c r="F46" s="399"/>
      <c r="G46" s="681"/>
    </row>
    <row r="47" spans="1:7" s="582" customFormat="1">
      <c r="A47" s="578" t="e">
        <f>'Sch-1'!#REF!</f>
        <v>#REF!</v>
      </c>
      <c r="B47" s="578" t="e">
        <f>'Sch-1'!#REF!</f>
        <v>#REF!</v>
      </c>
      <c r="C47" s="578"/>
      <c r="D47" s="578"/>
      <c r="E47" s="680"/>
      <c r="F47" s="399"/>
      <c r="G47" s="681"/>
    </row>
    <row r="48" spans="1:7" s="582" customFormat="1">
      <c r="A48" s="578" t="e">
        <f>'Sch-1'!#REF!</f>
        <v>#REF!</v>
      </c>
      <c r="B48" s="578" t="e">
        <f>'Sch-1'!#REF!</f>
        <v>#REF!</v>
      </c>
      <c r="C48" s="578" t="e">
        <f>'Sch-1'!#REF!</f>
        <v>#REF!</v>
      </c>
      <c r="D48" s="578" t="e">
        <f>'Sch-1'!#REF!</f>
        <v>#REF!</v>
      </c>
      <c r="E48" s="680" t="e">
        <f>'Sch-1'!#REF!</f>
        <v>#REF!</v>
      </c>
      <c r="F48" s="399" t="e">
        <f t="shared" si="0"/>
        <v>#REF!</v>
      </c>
      <c r="G48" s="681" t="e">
        <f>'Sch-1'!#REF!</f>
        <v>#REF!</v>
      </c>
    </row>
    <row r="49" spans="1:7" s="582" customFormat="1" ht="15" customHeight="1">
      <c r="A49" s="578" t="e">
        <f>'Sch-1'!#REF!</f>
        <v>#REF!</v>
      </c>
      <c r="B49" s="578" t="e">
        <f>'Sch-1'!#REF!</f>
        <v>#REF!</v>
      </c>
      <c r="C49" s="578" t="e">
        <f>'Sch-1'!#REF!</f>
        <v>#REF!</v>
      </c>
      <c r="D49" s="578" t="e">
        <f>'Sch-1'!#REF!</f>
        <v>#REF!</v>
      </c>
      <c r="E49" s="680" t="e">
        <f>'Sch-1'!#REF!</f>
        <v>#REF!</v>
      </c>
      <c r="F49" s="399" t="e">
        <f t="shared" si="0"/>
        <v>#REF!</v>
      </c>
      <c r="G49" s="681" t="e">
        <f>'Sch-1'!#REF!</f>
        <v>#REF!</v>
      </c>
    </row>
    <row r="50" spans="1:7" s="582" customFormat="1" ht="15" customHeight="1">
      <c r="A50" s="578" t="e">
        <f>'Sch-1'!#REF!</f>
        <v>#REF!</v>
      </c>
      <c r="B50" s="578" t="e">
        <f>'Sch-1'!#REF!</f>
        <v>#REF!</v>
      </c>
      <c r="C50" s="578" t="e">
        <f>'Sch-1'!#REF!</f>
        <v>#REF!</v>
      </c>
      <c r="D50" s="578" t="e">
        <f>'Sch-1'!#REF!</f>
        <v>#REF!</v>
      </c>
      <c r="E50" s="680" t="e">
        <f>'Sch-1'!#REF!</f>
        <v>#REF!</v>
      </c>
      <c r="F50" s="399" t="e">
        <f t="shared" si="0"/>
        <v>#REF!</v>
      </c>
      <c r="G50" s="681" t="e">
        <f>'Sch-1'!#REF!</f>
        <v>#REF!</v>
      </c>
    </row>
    <row r="51" spans="1:7" s="582" customFormat="1">
      <c r="A51" s="578" t="e">
        <f>'Sch-1'!#REF!</f>
        <v>#REF!</v>
      </c>
      <c r="B51" s="578" t="e">
        <f>'Sch-1'!#REF!</f>
        <v>#REF!</v>
      </c>
      <c r="C51" s="578" t="e">
        <f>'Sch-1'!#REF!</f>
        <v>#REF!</v>
      </c>
      <c r="D51" s="578" t="e">
        <f>'Sch-1'!#REF!</f>
        <v>#REF!</v>
      </c>
      <c r="E51" s="680" t="e">
        <f>'Sch-1'!#REF!</f>
        <v>#REF!</v>
      </c>
      <c r="F51" s="399" t="e">
        <f t="shared" si="0"/>
        <v>#REF!</v>
      </c>
      <c r="G51" s="681" t="e">
        <f>'Sch-1'!#REF!</f>
        <v>#REF!</v>
      </c>
    </row>
    <row r="52" spans="1:7" s="582" customFormat="1">
      <c r="A52" s="578"/>
      <c r="B52" s="578"/>
      <c r="C52" s="578"/>
      <c r="D52" s="578"/>
      <c r="E52" s="680"/>
      <c r="F52" s="399"/>
      <c r="G52" s="681"/>
    </row>
    <row r="53" spans="1:7" s="579" customFormat="1" ht="17.25" customHeight="1">
      <c r="A53" s="578" t="e">
        <f>'Sch-1'!#REF!</f>
        <v>#REF!</v>
      </c>
      <c r="B53" s="578" t="e">
        <f>'Sch-1'!#REF!</f>
        <v>#REF!</v>
      </c>
      <c r="C53" s="578"/>
      <c r="D53" s="578"/>
      <c r="E53" s="680"/>
      <c r="F53" s="399"/>
      <c r="G53" s="681"/>
    </row>
    <row r="54" spans="1:7" s="583" customFormat="1" ht="18">
      <c r="A54" s="578" t="e">
        <f>'Sch-1'!#REF!</f>
        <v>#REF!</v>
      </c>
      <c r="B54" s="578" t="e">
        <f>'Sch-1'!#REF!</f>
        <v>#REF!</v>
      </c>
      <c r="C54" s="578" t="e">
        <f>'Sch-1'!#REF!</f>
        <v>#REF!</v>
      </c>
      <c r="D54" s="578" t="e">
        <f>'Sch-1'!#REF!</f>
        <v>#REF!</v>
      </c>
      <c r="E54" s="680" t="e">
        <f>'Sch-1'!#REF!</f>
        <v>#REF!</v>
      </c>
      <c r="F54" s="399" t="e">
        <f t="shared" si="0"/>
        <v>#REF!</v>
      </c>
      <c r="G54" s="681" t="e">
        <f>'Sch-1'!#REF!</f>
        <v>#REF!</v>
      </c>
    </row>
    <row r="55" spans="1:7" s="579" customFormat="1">
      <c r="A55" s="578" t="e">
        <f>'Sch-1'!#REF!</f>
        <v>#REF!</v>
      </c>
      <c r="B55" s="578" t="e">
        <f>'Sch-1'!#REF!</f>
        <v>#REF!</v>
      </c>
      <c r="C55" s="578" t="e">
        <f>'Sch-1'!#REF!</f>
        <v>#REF!</v>
      </c>
      <c r="D55" s="578" t="e">
        <f>'Sch-1'!#REF!</f>
        <v>#REF!</v>
      </c>
      <c r="E55" s="680" t="e">
        <f>'Sch-1'!#REF!</f>
        <v>#REF!</v>
      </c>
      <c r="F55" s="399" t="e">
        <f t="shared" si="0"/>
        <v>#REF!</v>
      </c>
      <c r="G55" s="681" t="e">
        <f>'Sch-1'!#REF!</f>
        <v>#REF!</v>
      </c>
    </row>
    <row r="56" spans="1:7" s="579" customFormat="1" ht="18" customHeight="1">
      <c r="A56" s="578" t="e">
        <f>'Sch-1'!#REF!</f>
        <v>#REF!</v>
      </c>
      <c r="B56" s="578" t="e">
        <f>'Sch-1'!#REF!</f>
        <v>#REF!</v>
      </c>
      <c r="C56" s="578" t="e">
        <f>'Sch-1'!#REF!</f>
        <v>#REF!</v>
      </c>
      <c r="D56" s="578" t="e">
        <f>'Sch-1'!#REF!</f>
        <v>#REF!</v>
      </c>
      <c r="E56" s="680" t="e">
        <f>'Sch-1'!#REF!</f>
        <v>#REF!</v>
      </c>
      <c r="F56" s="399" t="e">
        <f t="shared" si="0"/>
        <v>#REF!</v>
      </c>
      <c r="G56" s="681" t="e">
        <f>'Sch-1'!#REF!</f>
        <v>#REF!</v>
      </c>
    </row>
    <row r="57" spans="1:7" s="579" customFormat="1" ht="18.75" customHeight="1">
      <c r="A57" s="578" t="e">
        <f>'Sch-1'!#REF!</f>
        <v>#REF!</v>
      </c>
      <c r="B57" s="578" t="e">
        <f>'Sch-1'!#REF!</f>
        <v>#REF!</v>
      </c>
      <c r="C57" s="578"/>
      <c r="D57" s="578"/>
      <c r="E57" s="680"/>
      <c r="F57" s="399"/>
      <c r="G57" s="681"/>
    </row>
    <row r="58" spans="1:7" s="579" customFormat="1" ht="18.75" customHeight="1">
      <c r="A58" s="578" t="e">
        <f>'Sch-1'!#REF!</f>
        <v>#REF!</v>
      </c>
      <c r="B58" s="578" t="e">
        <f>'Sch-1'!#REF!</f>
        <v>#REF!</v>
      </c>
      <c r="C58" s="578" t="e">
        <f>'Sch-1'!#REF!</f>
        <v>#REF!</v>
      </c>
      <c r="D58" s="578" t="e">
        <f>'Sch-1'!#REF!</f>
        <v>#REF!</v>
      </c>
      <c r="E58" s="680" t="e">
        <f>'Sch-1'!#REF!</f>
        <v>#REF!</v>
      </c>
      <c r="F58" s="399" t="e">
        <f t="shared" si="0"/>
        <v>#REF!</v>
      </c>
      <c r="G58" s="681" t="e">
        <f>'Sch-1'!#REF!</f>
        <v>#REF!</v>
      </c>
    </row>
    <row r="59" spans="1:7" s="583" customFormat="1" ht="18.75" customHeight="1">
      <c r="A59" s="578" t="e">
        <f>'Sch-1'!#REF!</f>
        <v>#REF!</v>
      </c>
      <c r="B59" s="578" t="e">
        <f>'Sch-1'!#REF!</f>
        <v>#REF!</v>
      </c>
      <c r="C59" s="578" t="e">
        <f>'Sch-1'!#REF!</f>
        <v>#REF!</v>
      </c>
      <c r="D59" s="578" t="e">
        <f>'Sch-1'!#REF!</f>
        <v>#REF!</v>
      </c>
      <c r="E59" s="680" t="e">
        <f>'Sch-1'!#REF!</f>
        <v>#REF!</v>
      </c>
      <c r="F59" s="399" t="e">
        <f t="shared" si="0"/>
        <v>#REF!</v>
      </c>
      <c r="G59" s="681" t="e">
        <f>'Sch-1'!#REF!</f>
        <v>#REF!</v>
      </c>
    </row>
    <row r="60" spans="1:7" s="579" customFormat="1" ht="18.75" customHeight="1">
      <c r="A60" s="578" t="e">
        <f>'Sch-1'!#REF!</f>
        <v>#REF!</v>
      </c>
      <c r="B60" s="578" t="e">
        <f>'Sch-1'!#REF!</f>
        <v>#REF!</v>
      </c>
      <c r="C60" s="578" t="e">
        <f>'Sch-1'!#REF!</f>
        <v>#REF!</v>
      </c>
      <c r="D60" s="578" t="e">
        <f>'Sch-1'!#REF!</f>
        <v>#REF!</v>
      </c>
      <c r="E60" s="680" t="e">
        <f>'Sch-1'!#REF!</f>
        <v>#REF!</v>
      </c>
      <c r="F60" s="399" t="e">
        <f t="shared" si="0"/>
        <v>#REF!</v>
      </c>
      <c r="G60" s="681" t="e">
        <f>'Sch-1'!#REF!</f>
        <v>#REF!</v>
      </c>
    </row>
    <row r="61" spans="1:7" s="579" customFormat="1" ht="17.25" customHeight="1">
      <c r="A61" s="578" t="e">
        <f>'Sch-1'!#REF!</f>
        <v>#REF!</v>
      </c>
      <c r="B61" s="578" t="e">
        <f>'Sch-1'!#REF!</f>
        <v>#REF!</v>
      </c>
      <c r="C61" s="578" t="e">
        <f>'Sch-1'!#REF!</f>
        <v>#REF!</v>
      </c>
      <c r="D61" s="578" t="e">
        <f>'Sch-1'!#REF!</f>
        <v>#REF!</v>
      </c>
      <c r="E61" s="680" t="e">
        <f>'Sch-1'!#REF!</f>
        <v>#REF!</v>
      </c>
      <c r="F61" s="399" t="e">
        <f t="shared" si="0"/>
        <v>#REF!</v>
      </c>
      <c r="G61" s="681" t="e">
        <f>'Sch-1'!#REF!</f>
        <v>#REF!</v>
      </c>
    </row>
    <row r="62" spans="1:7" s="579" customFormat="1" ht="17.25" customHeight="1">
      <c r="A62" s="578" t="e">
        <f>'Sch-1'!#REF!</f>
        <v>#REF!</v>
      </c>
      <c r="B62" s="578" t="e">
        <f>'Sch-1'!#REF!</f>
        <v>#REF!</v>
      </c>
      <c r="C62" s="578" t="e">
        <f>'Sch-1'!#REF!</f>
        <v>#REF!</v>
      </c>
      <c r="D62" s="578" t="e">
        <f>'Sch-1'!#REF!</f>
        <v>#REF!</v>
      </c>
      <c r="E62" s="680" t="e">
        <f>'Sch-1'!#REF!</f>
        <v>#REF!</v>
      </c>
      <c r="F62" s="399" t="e">
        <f t="shared" si="0"/>
        <v>#REF!</v>
      </c>
      <c r="G62" s="681" t="e">
        <f>'Sch-1'!#REF!</f>
        <v>#REF!</v>
      </c>
    </row>
    <row r="63" spans="1:7" s="579" customFormat="1" ht="17.25" customHeight="1">
      <c r="A63" s="578"/>
      <c r="B63" s="578"/>
      <c r="C63" s="578"/>
      <c r="D63" s="578"/>
      <c r="E63" s="680"/>
      <c r="F63" s="399"/>
      <c r="G63" s="681"/>
    </row>
    <row r="64" spans="1:7" s="579" customFormat="1" ht="17.25" customHeight="1">
      <c r="A64" s="578"/>
      <c r="B64" s="578"/>
      <c r="C64" s="578"/>
      <c r="D64" s="578"/>
      <c r="E64" s="680"/>
      <c r="F64" s="399"/>
      <c r="G64" s="681"/>
    </row>
    <row r="65" spans="1:22" s="579" customFormat="1" ht="17.25" customHeight="1">
      <c r="A65" s="578" t="e">
        <f>'Sch-1'!#REF!</f>
        <v>#REF!</v>
      </c>
      <c r="B65" s="578" t="e">
        <f>'Sch-1'!#REF!</f>
        <v>#REF!</v>
      </c>
      <c r="C65" s="578"/>
      <c r="D65" s="578"/>
      <c r="E65" s="680"/>
      <c r="F65" s="399"/>
      <c r="G65" s="681"/>
    </row>
    <row r="66" spans="1:22" s="579" customFormat="1" ht="17.25" customHeight="1">
      <c r="A66" s="578"/>
      <c r="B66" s="578" t="e">
        <f>'Sch-1'!#REF!</f>
        <v>#REF!</v>
      </c>
      <c r="C66" s="578" t="e">
        <f>'Sch-1'!#REF!</f>
        <v>#REF!</v>
      </c>
      <c r="D66" s="578" t="e">
        <f>'Sch-1'!#REF!</f>
        <v>#REF!</v>
      </c>
      <c r="E66" s="680" t="e">
        <f>'Sch-1'!#REF!</f>
        <v>#REF!</v>
      </c>
      <c r="F66" s="399" t="e">
        <f t="shared" si="0"/>
        <v>#REF!</v>
      </c>
      <c r="G66" s="681" t="e">
        <f>'Sch-1'!#REF!</f>
        <v>#REF!</v>
      </c>
    </row>
    <row r="67" spans="1:22" s="579" customFormat="1" ht="17.25" customHeight="1">
      <c r="A67" s="578"/>
      <c r="B67" s="578" t="e">
        <f>'Sch-1'!#REF!</f>
        <v>#REF!</v>
      </c>
      <c r="C67" s="578"/>
      <c r="D67" s="578"/>
      <c r="E67" s="680"/>
      <c r="F67" s="399"/>
      <c r="G67" s="681"/>
    </row>
    <row r="68" spans="1:22" s="579" customFormat="1" ht="17.25" customHeight="1">
      <c r="A68" s="578"/>
      <c r="B68" s="578" t="e">
        <f>'Sch-1'!#REF!</f>
        <v>#REF!</v>
      </c>
      <c r="C68" s="578" t="e">
        <f>'Sch-1'!#REF!</f>
        <v>#REF!</v>
      </c>
      <c r="D68" s="578" t="e">
        <f>'Sch-1'!#REF!</f>
        <v>#REF!</v>
      </c>
      <c r="E68" s="680" t="e">
        <f>'Sch-1'!#REF!</f>
        <v>#REF!</v>
      </c>
      <c r="F68" s="399" t="e">
        <f t="shared" si="0"/>
        <v>#REF!</v>
      </c>
      <c r="G68" s="681" t="e">
        <f>'Sch-1'!#REF!</f>
        <v>#REF!</v>
      </c>
    </row>
    <row r="69" spans="1:22" s="579" customFormat="1" ht="17.25" customHeight="1">
      <c r="A69" s="578"/>
      <c r="B69" s="578" t="e">
        <f>'Sch-1'!#REF!</f>
        <v>#REF!</v>
      </c>
      <c r="C69" s="578" t="e">
        <f>'Sch-1'!#REF!</f>
        <v>#REF!</v>
      </c>
      <c r="D69" s="578" t="e">
        <f>'Sch-1'!#REF!</f>
        <v>#REF!</v>
      </c>
      <c r="E69" s="680" t="e">
        <f>'Sch-1'!#REF!</f>
        <v>#REF!</v>
      </c>
      <c r="F69" s="399" t="e">
        <f>IF(E69=0, "Included",IF(ISERROR(D69*E69), E69, D69*E69))</f>
        <v>#REF!</v>
      </c>
      <c r="G69" s="681" t="e">
        <f>'Sch-1'!#REF!</f>
        <v>#REF!</v>
      </c>
    </row>
    <row r="70" spans="1:22" s="579" customFormat="1" ht="18" customHeight="1">
      <c r="A70" s="578"/>
      <c r="B70" s="578"/>
      <c r="C70" s="578"/>
      <c r="D70" s="578"/>
      <c r="E70" s="680"/>
      <c r="F70" s="399"/>
      <c r="G70" s="681"/>
    </row>
    <row r="71" spans="1:22" s="579" customFormat="1" ht="18" customHeight="1">
      <c r="A71" s="584"/>
      <c r="B71" s="497" t="s">
        <v>470</v>
      </c>
      <c r="C71" s="585"/>
      <c r="D71" s="586"/>
      <c r="E71" s="580"/>
      <c r="F71" s="399">
        <f>SUMIF(G18:G70,"Direct",F18:F70)</f>
        <v>0</v>
      </c>
      <c r="G71" s="587" t="s">
        <v>426</v>
      </c>
    </row>
    <row r="72" spans="1:22" s="579" customFormat="1" ht="18" customHeight="1">
      <c r="A72" s="584"/>
      <c r="B72" s="497" t="s">
        <v>471</v>
      </c>
      <c r="C72" s="585"/>
      <c r="D72" s="586"/>
      <c r="E72" s="580"/>
      <c r="F72" s="399">
        <f>SUMIF(G18:G70,"Bought-Out",F18:F70)</f>
        <v>0</v>
      </c>
      <c r="G72" s="587"/>
    </row>
    <row r="73" spans="1:22" ht="44.1" customHeight="1">
      <c r="A73" s="496"/>
      <c r="B73" s="497" t="s">
        <v>469</v>
      </c>
      <c r="C73" s="498"/>
      <c r="D73" s="499"/>
      <c r="E73" s="495"/>
      <c r="F73" s="495">
        <f>F71+F72</f>
        <v>0</v>
      </c>
      <c r="G73" s="500"/>
      <c r="I73" s="478"/>
      <c r="P73" s="431"/>
      <c r="Q73" s="430"/>
      <c r="S73" s="431"/>
      <c r="T73" s="430"/>
      <c r="V73" s="432"/>
    </row>
    <row r="74" spans="1:22" ht="26.1" customHeight="1">
      <c r="A74" s="400"/>
      <c r="B74" s="1452" t="s">
        <v>472</v>
      </c>
      <c r="C74" s="1452"/>
      <c r="D74" s="1452"/>
      <c r="E74" s="115"/>
      <c r="F74" s="115" t="e">
        <f>'Sch-7 Dis'!F19</f>
        <v>#REF!</v>
      </c>
      <c r="G74" s="11"/>
      <c r="I74" s="293"/>
      <c r="J74" s="215"/>
      <c r="K74" s="215"/>
      <c r="L74" s="215"/>
      <c r="M74" s="215"/>
      <c r="N74" s="1"/>
      <c r="O74" s="360"/>
      <c r="P74" s="99"/>
      <c r="Q74" s="430" t="e">
        <f>'Sch-7'!#REF!</f>
        <v>#REF!</v>
      </c>
      <c r="R74" s="366"/>
      <c r="S74" s="99"/>
      <c r="T74" s="430" t="e">
        <f>'Sch-7'!#REF!</f>
        <v>#REF!</v>
      </c>
      <c r="U74" s="360"/>
      <c r="V74" s="360"/>
    </row>
    <row r="75" spans="1:22" ht="26.1" customHeight="1">
      <c r="A75" s="501"/>
      <c r="B75" s="1453" t="s">
        <v>425</v>
      </c>
      <c r="C75" s="1453"/>
      <c r="D75" s="1453"/>
      <c r="E75" s="502"/>
      <c r="F75" s="502" t="e">
        <f>F73+F74</f>
        <v>#REF!</v>
      </c>
      <c r="G75" s="503"/>
      <c r="I75" s="293"/>
      <c r="J75" s="215"/>
      <c r="K75" s="215"/>
      <c r="L75" s="215"/>
      <c r="M75" s="215"/>
      <c r="N75" s="1"/>
      <c r="O75" s="360"/>
      <c r="P75" s="99"/>
      <c r="Q75" s="434" t="e">
        <f>SUM(#REF!,Q74)</f>
        <v>#REF!</v>
      </c>
      <c r="R75" s="413"/>
      <c r="S75" s="211"/>
      <c r="T75" s="434" t="e">
        <f>#REF!+T74</f>
        <v>#REF!</v>
      </c>
      <c r="U75" s="360"/>
      <c r="V75" s="435"/>
    </row>
    <row r="76" spans="1:22" ht="16.5" customHeight="1">
      <c r="A76" s="1454"/>
      <c r="B76" s="1454"/>
      <c r="C76" s="1454"/>
      <c r="D76" s="1454"/>
      <c r="E76" s="1454"/>
      <c r="F76" s="1454"/>
      <c r="G76" s="1454"/>
      <c r="P76" s="437" t="s">
        <v>263</v>
      </c>
      <c r="Q76" s="436" t="e">
        <f>F75-Q75</f>
        <v>#REF!</v>
      </c>
      <c r="S76" s="437" t="s">
        <v>279</v>
      </c>
      <c r="T76" s="436" t="e">
        <f>Q75-T75</f>
        <v>#REF!</v>
      </c>
    </row>
    <row r="77" spans="1:22" ht="16.5" customHeight="1">
      <c r="B77" s="1455" t="str">
        <f>IF((18-COUNTA(G17:G70))&gt;0,"Do not leave Mode of Transaction Blank for any item. "&amp;(18-COUNTA(G17:G70))&amp;" item(s) is(are) left blank, if you leave it blank, the same shall be deemed to be 'Bought-out'", " ")</f>
        <v xml:space="preserve"> </v>
      </c>
      <c r="C77" s="1455"/>
      <c r="D77" s="1455"/>
      <c r="E77" s="1455"/>
      <c r="F77" s="1455"/>
      <c r="G77" s="1455"/>
      <c r="P77" s="416" t="s">
        <v>289</v>
      </c>
      <c r="Q77" s="416" t="e">
        <f>IF(#REF!&gt;0,#REF! &amp; " item(s) in Sch-1", "")</f>
        <v>#REF!</v>
      </c>
    </row>
    <row r="78" spans="1:22" ht="24" customHeight="1">
      <c r="A78" s="84"/>
      <c r="B78" s="1455"/>
      <c r="C78" s="1455"/>
      <c r="D78" s="1455"/>
      <c r="E78" s="1455"/>
      <c r="F78" s="1455"/>
      <c r="G78" s="1455"/>
    </row>
    <row r="79" spans="1:22" ht="117.75" customHeight="1">
      <c r="A79" s="85" t="s">
        <v>412</v>
      </c>
      <c r="B79" s="1456" t="s">
        <v>72</v>
      </c>
      <c r="C79" s="1456"/>
      <c r="D79" s="1456"/>
      <c r="E79" s="1456"/>
      <c r="F79" s="1456"/>
      <c r="G79" s="1456"/>
    </row>
    <row r="80" spans="1:22" ht="33.6" customHeight="1">
      <c r="A80" s="12"/>
      <c r="B80" s="3"/>
      <c r="C80" s="3"/>
      <c r="D80" s="7"/>
      <c r="E80" s="2"/>
      <c r="F80" s="2"/>
      <c r="G80" s="2"/>
    </row>
    <row r="81" spans="1:7" ht="33.6" customHeight="1">
      <c r="A81" s="40" t="s">
        <v>408</v>
      </c>
      <c r="B81" s="125" t="str">
        <f>'Names of Bidder'!D32&amp;"-"&amp; 'Names of Bidder'!E32&amp;"-" &amp;'Names of Bidder'!F32</f>
        <v>--</v>
      </c>
      <c r="C81" s="13"/>
      <c r="D81" s="41"/>
      <c r="E81" s="2"/>
      <c r="F81" s="2"/>
      <c r="G81" s="210"/>
    </row>
    <row r="82" spans="1:7" ht="33.6" customHeight="1">
      <c r="A82" s="40" t="s">
        <v>409</v>
      </c>
      <c r="B82" s="125" t="str">
        <f>IF('Names of Bidder'!D33=0, "", 'Names of Bidder'!D33)</f>
        <v/>
      </c>
      <c r="C82" s="2"/>
      <c r="D82" s="41" t="s">
        <v>410</v>
      </c>
      <c r="E82" s="210" t="str">
        <f>IF('Names of Bidder'!D29=0, "", 'Names of Bidder'!D29)</f>
        <v/>
      </c>
      <c r="F82" s="2"/>
      <c r="G82" s="210"/>
    </row>
    <row r="83" spans="1:7" ht="33.6" customHeight="1">
      <c r="A83" s="231"/>
      <c r="B83" s="230"/>
      <c r="C83" s="232"/>
      <c r="D83" s="41" t="s">
        <v>411</v>
      </c>
      <c r="E83" s="210" t="str">
        <f>IF('Names of Bidder'!D30=0, "", 'Names of Bidder'!D30)</f>
        <v/>
      </c>
      <c r="F83" s="232"/>
      <c r="G83" s="232"/>
    </row>
    <row r="84" spans="1:7" ht="33.6" customHeight="1">
      <c r="A84" s="231"/>
      <c r="B84" s="230"/>
      <c r="C84" s="232"/>
      <c r="D84" s="41"/>
      <c r="E84" s="263"/>
      <c r="F84" s="255"/>
      <c r="G84" s="255"/>
    </row>
    <row r="85" spans="1:7">
      <c r="A85" s="231"/>
      <c r="B85" s="231"/>
      <c r="C85" s="231"/>
      <c r="D85" s="231"/>
      <c r="E85" s="232"/>
      <c r="F85" s="232"/>
      <c r="G85" s="232"/>
    </row>
    <row r="86" spans="1:7">
      <c r="A86" s="231"/>
      <c r="B86" s="231"/>
      <c r="C86" s="231"/>
      <c r="D86" s="231"/>
      <c r="E86" s="232"/>
      <c r="F86" s="232"/>
      <c r="G86" s="232"/>
    </row>
    <row r="87" spans="1:7">
      <c r="A87" s="231"/>
      <c r="B87" s="231"/>
      <c r="C87" s="231"/>
      <c r="D87" s="231"/>
      <c r="E87" s="232"/>
      <c r="F87" s="232"/>
      <c r="G87" s="232"/>
    </row>
    <row r="88" spans="1:7">
      <c r="A88" s="231"/>
      <c r="B88" s="231"/>
      <c r="C88" s="231"/>
      <c r="D88" s="231"/>
      <c r="E88" s="232"/>
      <c r="F88" s="232"/>
      <c r="G88" s="232"/>
    </row>
    <row r="89" spans="1:7">
      <c r="A89" s="231"/>
      <c r="B89" s="231"/>
      <c r="C89" s="231"/>
      <c r="D89" s="231"/>
      <c r="E89" s="232"/>
      <c r="F89" s="232"/>
      <c r="G89" s="232"/>
    </row>
    <row r="90" spans="1:7">
      <c r="A90" s="231"/>
      <c r="B90" s="231"/>
      <c r="C90" s="231"/>
      <c r="D90" s="231"/>
      <c r="E90" s="232"/>
      <c r="F90" s="232"/>
      <c r="G90" s="232"/>
    </row>
    <row r="91" spans="1:7">
      <c r="A91" s="231"/>
      <c r="B91" s="231"/>
      <c r="C91" s="231"/>
      <c r="D91" s="231"/>
      <c r="E91" s="232"/>
      <c r="F91" s="232"/>
      <c r="G91" s="232"/>
    </row>
    <row r="92" spans="1:7">
      <c r="A92" s="231"/>
      <c r="B92" s="231"/>
      <c r="C92" s="231"/>
      <c r="D92" s="231"/>
      <c r="E92" s="232"/>
      <c r="F92" s="232"/>
      <c r="G92" s="232"/>
    </row>
    <row r="93" spans="1:7">
      <c r="A93" s="231"/>
      <c r="B93" s="231"/>
      <c r="C93" s="231"/>
      <c r="D93" s="231"/>
      <c r="E93" s="232"/>
      <c r="F93" s="232"/>
      <c r="G93" s="232"/>
    </row>
    <row r="94" spans="1:7">
      <c r="A94" s="231"/>
      <c r="B94" s="231"/>
      <c r="C94" s="231"/>
      <c r="D94" s="231"/>
      <c r="E94" s="232"/>
      <c r="F94" s="232"/>
      <c r="G94" s="232"/>
    </row>
    <row r="95" spans="1:7">
      <c r="A95" s="231"/>
      <c r="B95" s="231"/>
      <c r="C95" s="231"/>
      <c r="D95" s="231"/>
      <c r="E95" s="232"/>
      <c r="F95" s="232"/>
      <c r="G95" s="232"/>
    </row>
    <row r="96" spans="1:7">
      <c r="A96" s="231"/>
      <c r="B96" s="231"/>
      <c r="C96" s="231"/>
      <c r="D96" s="231"/>
      <c r="E96" s="232"/>
      <c r="F96" s="232"/>
      <c r="G96" s="232"/>
    </row>
    <row r="97" spans="1:27">
      <c r="A97" s="231"/>
      <c r="B97" s="231"/>
      <c r="C97" s="231"/>
      <c r="D97" s="231"/>
      <c r="E97" s="232"/>
      <c r="F97" s="232"/>
      <c r="G97" s="232"/>
    </row>
    <row r="98" spans="1:27">
      <c r="A98" s="231"/>
      <c r="B98" s="231"/>
      <c r="C98" s="231"/>
      <c r="D98" s="231"/>
      <c r="E98" s="232"/>
      <c r="F98" s="232"/>
      <c r="G98" s="232"/>
    </row>
    <row r="99" spans="1:27">
      <c r="A99" s="231"/>
      <c r="B99" s="231"/>
      <c r="C99" s="231"/>
      <c r="D99" s="231"/>
      <c r="E99" s="232"/>
      <c r="F99" s="232"/>
      <c r="G99" s="232"/>
    </row>
    <row r="100" spans="1:27">
      <c r="A100" s="231"/>
      <c r="B100" s="231"/>
      <c r="C100" s="231"/>
      <c r="D100" s="231"/>
      <c r="E100" s="232"/>
      <c r="F100" s="232"/>
      <c r="G100" s="232"/>
    </row>
    <row r="101" spans="1:27">
      <c r="A101" s="231"/>
      <c r="B101" s="231"/>
      <c r="C101" s="231"/>
      <c r="D101" s="231"/>
      <c r="E101" s="232"/>
      <c r="F101" s="232"/>
      <c r="G101" s="232"/>
    </row>
    <row r="102" spans="1:27">
      <c r="A102" s="231"/>
      <c r="B102" s="231"/>
      <c r="C102" s="231"/>
      <c r="D102" s="231"/>
      <c r="E102" s="232"/>
      <c r="F102" s="232"/>
      <c r="G102" s="232"/>
    </row>
    <row r="103" spans="1:27">
      <c r="A103" s="231"/>
      <c r="B103" s="231"/>
      <c r="C103" s="231"/>
      <c r="D103" s="231"/>
      <c r="E103" s="232"/>
      <c r="F103" s="232"/>
      <c r="G103" s="232"/>
    </row>
    <row r="104" spans="1:27">
      <c r="A104" s="231"/>
      <c r="B104" s="231"/>
      <c r="C104" s="231"/>
      <c r="D104" s="231"/>
      <c r="E104" s="232"/>
      <c r="F104" s="232"/>
      <c r="G104" s="232"/>
    </row>
    <row r="105" spans="1:27">
      <c r="A105" s="231"/>
      <c r="B105" s="231"/>
      <c r="C105" s="231"/>
      <c r="D105" s="231"/>
      <c r="E105" s="232"/>
      <c r="F105" s="232"/>
      <c r="G105" s="232"/>
    </row>
    <row r="106" spans="1:27">
      <c r="A106" s="231"/>
      <c r="B106" s="231"/>
      <c r="C106" s="231"/>
      <c r="D106" s="231"/>
      <c r="E106" s="232"/>
      <c r="F106" s="232"/>
      <c r="G106" s="232"/>
    </row>
    <row r="107" spans="1:27">
      <c r="A107" s="231"/>
      <c r="B107" s="231"/>
      <c r="C107" s="231"/>
      <c r="D107" s="231"/>
      <c r="E107" s="232"/>
      <c r="F107" s="232"/>
      <c r="G107" s="232"/>
    </row>
    <row r="108" spans="1:27">
      <c r="A108" s="231"/>
      <c r="B108" s="231"/>
      <c r="C108" s="231"/>
      <c r="D108" s="231"/>
      <c r="E108" s="232"/>
      <c r="F108" s="232"/>
      <c r="G108" s="232"/>
    </row>
    <row r="109" spans="1:27" ht="18" customHeight="1">
      <c r="A109" s="238"/>
      <c r="B109" s="229"/>
      <c r="C109" s="238"/>
      <c r="D109" s="238"/>
      <c r="E109" s="239"/>
      <c r="F109" s="239"/>
      <c r="G109" s="240"/>
      <c r="T109" s="362"/>
      <c r="AA109" s="418"/>
    </row>
    <row r="110" spans="1:27" ht="18" customHeight="1">
      <c r="A110" s="229"/>
      <c r="B110" s="229"/>
      <c r="C110" s="229"/>
      <c r="D110" s="229"/>
      <c r="E110" s="232"/>
      <c r="F110" s="232"/>
      <c r="G110" s="232"/>
      <c r="Q110" s="366"/>
      <c r="T110" s="362"/>
    </row>
    <row r="111" spans="1:27" ht="39.950000000000003" customHeight="1">
      <c r="A111" s="1457"/>
      <c r="B111" s="1457"/>
      <c r="C111" s="1457"/>
      <c r="D111" s="1457"/>
      <c r="E111" s="1457"/>
      <c r="F111" s="1457"/>
      <c r="G111" s="1457"/>
      <c r="O111" s="362"/>
      <c r="P111" s="363"/>
      <c r="Q111" s="363"/>
      <c r="R111" s="363"/>
      <c r="T111" s="362"/>
      <c r="U111" s="360"/>
      <c r="W111" s="1443"/>
      <c r="X111" s="1443"/>
    </row>
    <row r="112" spans="1:27" ht="21.95" customHeight="1">
      <c r="A112" s="1450"/>
      <c r="B112" s="1450"/>
      <c r="C112" s="1450"/>
      <c r="D112" s="1450"/>
      <c r="E112" s="1450"/>
      <c r="F112" s="1450"/>
      <c r="G112" s="1450"/>
      <c r="O112" s="362"/>
      <c r="P112" s="364"/>
      <c r="Q112" s="363"/>
      <c r="R112" s="363"/>
      <c r="T112" s="362"/>
      <c r="U112" s="360"/>
    </row>
    <row r="113" spans="1:41" ht="18" customHeight="1">
      <c r="A113" s="231"/>
      <c r="B113" s="231"/>
      <c r="C113" s="231"/>
      <c r="D113" s="231"/>
      <c r="E113" s="232"/>
      <c r="F113" s="232"/>
      <c r="G113" s="232"/>
      <c r="O113" s="362"/>
      <c r="P113" s="364"/>
      <c r="Q113" s="363"/>
      <c r="R113" s="363"/>
    </row>
    <row r="114" spans="1:41" ht="18" customHeight="1">
      <c r="A114" s="237"/>
      <c r="B114" s="241"/>
      <c r="C114" s="237"/>
      <c r="D114" s="237"/>
      <c r="E114" s="234"/>
      <c r="F114" s="232"/>
      <c r="G114" s="241"/>
      <c r="O114" s="362"/>
      <c r="P114" s="364"/>
      <c r="Q114" s="363"/>
      <c r="R114" s="363"/>
    </row>
    <row r="115" spans="1:41" ht="35.25" customHeight="1">
      <c r="A115" s="1451"/>
      <c r="B115" s="1451"/>
      <c r="C115" s="1451"/>
      <c r="D115" s="1451"/>
      <c r="E115" s="235"/>
      <c r="F115" s="232"/>
      <c r="G115" s="241"/>
      <c r="O115" s="439"/>
      <c r="P115" s="423"/>
      <c r="Q115" s="423"/>
      <c r="R115" s="423"/>
      <c r="W115" s="1443"/>
      <c r="X115" s="1443"/>
    </row>
    <row r="116" spans="1:41" ht="18" customHeight="1">
      <c r="A116" s="237"/>
      <c r="B116" s="1442"/>
      <c r="C116" s="1442"/>
      <c r="D116" s="1442"/>
      <c r="E116" s="235"/>
      <c r="F116" s="232"/>
      <c r="G116" s="241"/>
      <c r="O116" s="362"/>
      <c r="P116" s="440"/>
      <c r="Q116" s="424"/>
      <c r="R116" s="424"/>
    </row>
    <row r="117" spans="1:41" ht="18" customHeight="1">
      <c r="A117" s="237"/>
      <c r="B117" s="1442"/>
      <c r="C117" s="1442"/>
      <c r="D117" s="1442"/>
      <c r="E117" s="235"/>
      <c r="F117" s="232"/>
      <c r="G117" s="241"/>
      <c r="O117" s="362"/>
      <c r="P117" s="440"/>
      <c r="Q117" s="424"/>
      <c r="R117" s="424"/>
    </row>
    <row r="118" spans="1:41" ht="18" customHeight="1">
      <c r="A118" s="241"/>
      <c r="B118" s="1442"/>
      <c r="C118" s="1442"/>
      <c r="D118" s="1442"/>
      <c r="E118" s="235"/>
      <c r="F118" s="232"/>
      <c r="G118" s="241"/>
      <c r="O118" s="441"/>
      <c r="P118" s="445"/>
      <c r="Q118" s="438"/>
      <c r="R118" s="425"/>
    </row>
    <row r="119" spans="1:41" ht="18" customHeight="1">
      <c r="A119" s="241"/>
      <c r="B119" s="1442"/>
      <c r="C119" s="1442"/>
      <c r="D119" s="1442"/>
      <c r="E119" s="235"/>
      <c r="F119" s="232"/>
      <c r="G119" s="241"/>
      <c r="W119" s="1443"/>
      <c r="X119" s="1443"/>
    </row>
    <row r="120" spans="1:41" ht="18" customHeight="1">
      <c r="A120" s="241"/>
      <c r="B120" s="241"/>
      <c r="C120" s="241"/>
      <c r="D120" s="241"/>
      <c r="E120" s="237"/>
      <c r="F120" s="255"/>
      <c r="G120" s="255"/>
      <c r="Y120" s="426"/>
    </row>
    <row r="121" spans="1:41" ht="40.5" customHeight="1">
      <c r="A121" s="1444"/>
      <c r="B121" s="1444"/>
      <c r="C121" s="1444"/>
      <c r="D121" s="1444"/>
      <c r="E121" s="1444"/>
      <c r="F121" s="1444"/>
      <c r="G121" s="1444"/>
      <c r="H121" s="477"/>
      <c r="I121" s="291"/>
      <c r="J121" s="292"/>
      <c r="K121" s="292"/>
      <c r="L121" s="292"/>
      <c r="M121" s="292"/>
      <c r="Q121" s="366"/>
      <c r="Y121" s="426"/>
    </row>
    <row r="122" spans="1:41" ht="18" customHeight="1">
      <c r="A122" s="231"/>
      <c r="B122" s="231"/>
      <c r="C122" s="231"/>
      <c r="D122" s="231"/>
      <c r="E122" s="239"/>
      <c r="F122" s="239"/>
      <c r="G122" s="240"/>
      <c r="P122" s="1445"/>
      <c r="Q122" s="1445"/>
      <c r="S122" s="1449"/>
      <c r="T122" s="1449"/>
      <c r="W122" s="1443"/>
      <c r="X122" s="1443"/>
    </row>
    <row r="123" spans="1:41" ht="66" customHeight="1">
      <c r="A123" s="257"/>
      <c r="B123" s="257"/>
      <c r="C123" s="227"/>
      <c r="D123" s="227"/>
      <c r="E123" s="257"/>
      <c r="F123" s="257"/>
      <c r="G123" s="257"/>
      <c r="P123" s="401"/>
      <c r="Q123" s="401"/>
      <c r="S123" s="401"/>
      <c r="T123" s="401"/>
    </row>
    <row r="124" spans="1:41" ht="18" customHeight="1">
      <c r="A124" s="227"/>
      <c r="B124" s="227"/>
      <c r="C124" s="227"/>
      <c r="D124" s="227"/>
      <c r="E124" s="227"/>
      <c r="F124" s="227"/>
      <c r="G124" s="227"/>
      <c r="P124" s="211"/>
      <c r="Q124" s="211"/>
      <c r="S124" s="211"/>
      <c r="T124" s="211"/>
    </row>
    <row r="125" spans="1:41" s="398" customFormat="1" ht="18" customHeight="1">
      <c r="A125" s="247"/>
      <c r="B125" s="269"/>
      <c r="C125" s="244"/>
      <c r="D125" s="270"/>
      <c r="E125" s="271"/>
      <c r="F125" s="272"/>
      <c r="G125" s="232"/>
      <c r="H125" s="478"/>
      <c r="I125" s="293"/>
      <c r="J125" s="215"/>
      <c r="K125" s="215"/>
      <c r="L125" s="215"/>
      <c r="M125" s="215"/>
      <c r="N125" s="1"/>
      <c r="O125" s="360"/>
      <c r="P125" s="211"/>
      <c r="Q125" s="427"/>
      <c r="R125" s="366"/>
      <c r="S125" s="211"/>
      <c r="T125" s="427"/>
      <c r="U125" s="360"/>
      <c r="V125" s="360"/>
      <c r="W125" s="360"/>
      <c r="X125" s="360"/>
      <c r="Y125" s="360"/>
      <c r="Z125" s="360"/>
      <c r="AA125" s="360"/>
      <c r="AB125" s="206"/>
      <c r="AC125" s="206"/>
      <c r="AD125" s="206"/>
      <c r="AE125" s="206"/>
      <c r="AF125" s="206"/>
      <c r="AG125" s="206"/>
      <c r="AH125" s="206"/>
      <c r="AI125" s="206"/>
      <c r="AJ125" s="206"/>
      <c r="AK125" s="215"/>
      <c r="AL125" s="215"/>
      <c r="AM125" s="215"/>
      <c r="AN125" s="215"/>
      <c r="AO125" s="215"/>
    </row>
    <row r="126" spans="1:41" ht="111" customHeight="1">
      <c r="A126" s="248"/>
      <c r="B126" s="273"/>
      <c r="C126" s="244"/>
      <c r="D126" s="244"/>
      <c r="E126" s="274"/>
      <c r="F126" s="275"/>
      <c r="G126" s="276"/>
      <c r="P126" s="429"/>
      <c r="Q126" s="428"/>
      <c r="S126" s="429"/>
      <c r="T126" s="428"/>
      <c r="W126" s="1443"/>
      <c r="X126" s="1443"/>
    </row>
    <row r="127" spans="1:41" ht="21.95" customHeight="1">
      <c r="A127" s="248"/>
      <c r="B127" s="277"/>
      <c r="C127" s="244"/>
      <c r="D127" s="244"/>
      <c r="E127" s="278"/>
      <c r="F127" s="279"/>
      <c r="G127" s="232"/>
      <c r="P127" s="431"/>
      <c r="Q127" s="430"/>
      <c r="S127" s="431"/>
      <c r="T127" s="430"/>
    </row>
    <row r="128" spans="1:41" ht="21.95" customHeight="1">
      <c r="A128" s="246"/>
      <c r="B128" s="250"/>
      <c r="C128" s="244"/>
      <c r="D128" s="270"/>
      <c r="E128" s="271"/>
      <c r="F128" s="272"/>
      <c r="G128" s="232"/>
      <c r="P128" s="431"/>
      <c r="Q128" s="430"/>
      <c r="S128" s="431"/>
      <c r="T128" s="430"/>
      <c r="V128" s="432"/>
    </row>
    <row r="129" spans="1:24" ht="21.95" customHeight="1">
      <c r="A129" s="246"/>
      <c r="B129" s="250"/>
      <c r="C129" s="244"/>
      <c r="D129" s="270"/>
      <c r="E129" s="271"/>
      <c r="F129" s="272"/>
      <c r="G129" s="232"/>
      <c r="P129" s="431"/>
      <c r="Q129" s="430"/>
      <c r="S129" s="431"/>
      <c r="T129" s="430"/>
      <c r="V129" s="432"/>
      <c r="W129" s="416"/>
      <c r="X129" s="416"/>
    </row>
    <row r="130" spans="1:24">
      <c r="A130" s="248"/>
      <c r="B130" s="273"/>
      <c r="C130" s="244"/>
      <c r="D130" s="270"/>
      <c r="E130" s="271"/>
      <c r="F130" s="272"/>
      <c r="G130" s="232"/>
      <c r="P130" s="431"/>
      <c r="Q130" s="430"/>
      <c r="S130" s="431"/>
      <c r="T130" s="430"/>
      <c r="V130" s="432"/>
      <c r="W130" s="1446"/>
      <c r="X130" s="1446"/>
    </row>
    <row r="131" spans="1:24" ht="21.95" customHeight="1">
      <c r="A131" s="248"/>
      <c r="B131" s="277"/>
      <c r="C131" s="244"/>
      <c r="D131" s="270"/>
      <c r="E131" s="271"/>
      <c r="F131" s="272"/>
      <c r="G131" s="276"/>
      <c r="P131" s="431"/>
      <c r="Q131" s="430"/>
      <c r="S131" s="431"/>
      <c r="T131" s="430"/>
      <c r="V131" s="432"/>
    </row>
    <row r="132" spans="1:24" ht="21.95" customHeight="1">
      <c r="A132" s="248"/>
      <c r="B132" s="250"/>
      <c r="C132" s="244"/>
      <c r="D132" s="270"/>
      <c r="E132" s="271"/>
      <c r="F132" s="272"/>
      <c r="G132" s="232"/>
      <c r="P132" s="431"/>
      <c r="Q132" s="430"/>
      <c r="S132" s="431"/>
      <c r="T132" s="430"/>
      <c r="V132" s="432"/>
    </row>
    <row r="133" spans="1:24" ht="21.95" customHeight="1">
      <c r="A133" s="248"/>
      <c r="B133" s="250"/>
      <c r="C133" s="244"/>
      <c r="D133" s="270"/>
      <c r="E133" s="271"/>
      <c r="F133" s="272"/>
      <c r="G133" s="232"/>
      <c r="P133" s="431"/>
      <c r="Q133" s="430"/>
      <c r="S133" s="431"/>
      <c r="T133" s="430"/>
      <c r="V133" s="432"/>
    </row>
    <row r="134" spans="1:24">
      <c r="A134" s="248"/>
      <c r="B134" s="273"/>
      <c r="C134" s="244"/>
      <c r="D134" s="244"/>
      <c r="E134" s="271"/>
      <c r="F134" s="272"/>
      <c r="G134" s="276"/>
      <c r="P134" s="431"/>
      <c r="Q134" s="430"/>
      <c r="S134" s="431"/>
      <c r="T134" s="430"/>
      <c r="V134" s="432"/>
    </row>
    <row r="135" spans="1:24" ht="21.95" customHeight="1">
      <c r="A135" s="248"/>
      <c r="B135" s="277"/>
      <c r="C135" s="244"/>
      <c r="D135" s="244"/>
      <c r="E135" s="280"/>
      <c r="F135" s="272"/>
      <c r="G135" s="281"/>
      <c r="N135" s="443"/>
      <c r="P135" s="431"/>
      <c r="Q135" s="430"/>
      <c r="S135" s="431"/>
      <c r="T135" s="430"/>
      <c r="V135" s="432"/>
    </row>
    <row r="136" spans="1:24" ht="35.1" customHeight="1">
      <c r="A136" s="246"/>
      <c r="B136" s="282"/>
      <c r="C136" s="244"/>
      <c r="D136" s="270"/>
      <c r="E136" s="271"/>
      <c r="F136" s="272"/>
      <c r="G136" s="232"/>
      <c r="N136" s="444"/>
      <c r="P136" s="431"/>
      <c r="Q136" s="430"/>
      <c r="S136" s="431"/>
      <c r="T136" s="430"/>
      <c r="V136" s="432"/>
    </row>
    <row r="137" spans="1:24" ht="21.95" customHeight="1">
      <c r="A137" s="246"/>
      <c r="B137" s="283"/>
      <c r="C137" s="244"/>
      <c r="D137" s="270"/>
      <c r="E137" s="280"/>
      <c r="F137" s="272"/>
      <c r="G137" s="232"/>
      <c r="N137" s="444"/>
      <c r="P137" s="431"/>
      <c r="Q137" s="430"/>
      <c r="S137" s="431"/>
      <c r="T137" s="430"/>
      <c r="V137" s="432"/>
    </row>
    <row r="138" spans="1:24" ht="21.95" customHeight="1">
      <c r="A138" s="246"/>
      <c r="B138" s="283"/>
      <c r="C138" s="244"/>
      <c r="D138" s="270"/>
      <c r="E138" s="280"/>
      <c r="F138" s="272"/>
      <c r="G138" s="232"/>
      <c r="N138" s="444"/>
      <c r="P138" s="431"/>
      <c r="Q138" s="430"/>
      <c r="S138" s="431"/>
      <c r="T138" s="430"/>
      <c r="V138" s="432"/>
    </row>
    <row r="139" spans="1:24" ht="24" customHeight="1">
      <c r="A139" s="247"/>
      <c r="B139" s="251"/>
      <c r="C139" s="244"/>
      <c r="D139" s="270"/>
      <c r="E139" s="271"/>
      <c r="F139" s="272"/>
      <c r="G139" s="232"/>
      <c r="J139" s="215"/>
      <c r="K139" s="215"/>
      <c r="L139" s="215"/>
      <c r="M139" s="215"/>
      <c r="N139" s="1"/>
      <c r="O139" s="360"/>
      <c r="P139" s="431"/>
      <c r="Q139" s="430"/>
      <c r="R139" s="366"/>
      <c r="S139" s="431"/>
      <c r="T139" s="430"/>
      <c r="U139" s="360"/>
      <c r="V139" s="365"/>
    </row>
    <row r="140" spans="1:24" ht="24" customHeight="1">
      <c r="A140" s="246"/>
      <c r="B140" s="284"/>
      <c r="C140" s="244"/>
      <c r="D140" s="270"/>
      <c r="E140" s="271"/>
      <c r="F140" s="272"/>
      <c r="G140" s="232"/>
      <c r="P140" s="431"/>
      <c r="Q140" s="430"/>
      <c r="S140" s="431"/>
      <c r="T140" s="430"/>
      <c r="V140" s="432"/>
    </row>
    <row r="141" spans="1:24" ht="24" customHeight="1">
      <c r="A141" s="248"/>
      <c r="B141" s="243"/>
      <c r="C141" s="244"/>
      <c r="D141" s="270"/>
      <c r="E141" s="271"/>
      <c r="F141" s="272"/>
      <c r="G141" s="232"/>
      <c r="P141" s="431"/>
      <c r="Q141" s="430"/>
      <c r="S141" s="431"/>
      <c r="T141" s="430"/>
      <c r="V141" s="432"/>
    </row>
    <row r="142" spans="1:24" ht="24" customHeight="1">
      <c r="A142" s="246"/>
      <c r="B142" s="283"/>
      <c r="C142" s="244"/>
      <c r="D142" s="270"/>
      <c r="E142" s="280"/>
      <c r="F142" s="272"/>
      <c r="G142" s="232"/>
      <c r="P142" s="431"/>
      <c r="Q142" s="430"/>
      <c r="S142" s="431"/>
      <c r="T142" s="430"/>
      <c r="V142" s="432"/>
    </row>
    <row r="143" spans="1:24" ht="24" customHeight="1">
      <c r="A143" s="247"/>
      <c r="B143" s="269"/>
      <c r="C143" s="244"/>
      <c r="D143" s="270"/>
      <c r="E143" s="271"/>
      <c r="F143" s="272"/>
      <c r="G143" s="232"/>
      <c r="J143" s="215"/>
      <c r="K143" s="215"/>
      <c r="L143" s="215"/>
      <c r="M143" s="215"/>
      <c r="N143" s="1"/>
      <c r="O143" s="360"/>
      <c r="P143" s="431"/>
      <c r="Q143" s="433"/>
      <c r="R143" s="366"/>
      <c r="S143" s="431"/>
      <c r="T143" s="433"/>
      <c r="U143" s="360"/>
      <c r="V143" s="365"/>
    </row>
    <row r="144" spans="1:24" ht="35.1" customHeight="1">
      <c r="A144" s="248"/>
      <c r="B144" s="243"/>
      <c r="C144" s="244"/>
      <c r="D144" s="244"/>
      <c r="E144" s="280"/>
      <c r="F144" s="272"/>
      <c r="G144" s="281"/>
      <c r="P144" s="431"/>
      <c r="Q144" s="433"/>
      <c r="S144" s="431"/>
      <c r="T144" s="433"/>
      <c r="V144" s="432"/>
    </row>
    <row r="145" spans="1:22" ht="24" customHeight="1">
      <c r="A145" s="248"/>
      <c r="B145" s="243"/>
      <c r="C145" s="246"/>
      <c r="D145" s="270"/>
      <c r="E145" s="280"/>
      <c r="F145" s="272"/>
      <c r="G145" s="232"/>
      <c r="P145" s="431"/>
      <c r="Q145" s="430"/>
      <c r="S145" s="431"/>
      <c r="T145" s="430"/>
      <c r="V145" s="432"/>
    </row>
    <row r="146" spans="1:22" ht="24" customHeight="1">
      <c r="A146" s="246"/>
      <c r="B146" s="243"/>
      <c r="C146" s="246"/>
      <c r="D146" s="270"/>
      <c r="E146" s="280"/>
      <c r="F146" s="272"/>
      <c r="G146" s="232"/>
      <c r="P146" s="431"/>
      <c r="Q146" s="430"/>
      <c r="S146" s="431"/>
      <c r="T146" s="430"/>
      <c r="V146" s="432"/>
    </row>
    <row r="147" spans="1:22" ht="24" customHeight="1">
      <c r="A147" s="246"/>
      <c r="B147" s="243"/>
      <c r="C147" s="246"/>
      <c r="D147" s="270"/>
      <c r="E147" s="280"/>
      <c r="F147" s="272"/>
      <c r="G147" s="232"/>
      <c r="P147" s="431"/>
      <c r="Q147" s="430"/>
      <c r="S147" s="431"/>
      <c r="T147" s="430"/>
      <c r="V147" s="432"/>
    </row>
    <row r="148" spans="1:22" ht="24" customHeight="1">
      <c r="A148" s="246"/>
      <c r="B148" s="243"/>
      <c r="C148" s="246"/>
      <c r="D148" s="270"/>
      <c r="E148" s="280"/>
      <c r="F148" s="272"/>
      <c r="G148" s="232"/>
      <c r="P148" s="431"/>
      <c r="Q148" s="430"/>
      <c r="S148" s="431"/>
      <c r="T148" s="430"/>
      <c r="V148" s="432"/>
    </row>
    <row r="149" spans="1:22" ht="24" customHeight="1">
      <c r="A149" s="246"/>
      <c r="B149" s="243"/>
      <c r="C149" s="246"/>
      <c r="D149" s="270"/>
      <c r="E149" s="280"/>
      <c r="F149" s="272"/>
      <c r="G149" s="232"/>
      <c r="P149" s="431"/>
      <c r="Q149" s="430"/>
      <c r="S149" s="431"/>
      <c r="T149" s="430"/>
      <c r="V149" s="432"/>
    </row>
    <row r="150" spans="1:22" ht="24" customHeight="1">
      <c r="A150" s="246"/>
      <c r="B150" s="243"/>
      <c r="C150" s="246"/>
      <c r="D150" s="270"/>
      <c r="E150" s="280"/>
      <c r="F150" s="272"/>
      <c r="G150" s="232"/>
      <c r="P150" s="431"/>
      <c r="Q150" s="430"/>
      <c r="S150" s="431"/>
      <c r="T150" s="430"/>
      <c r="V150" s="432"/>
    </row>
    <row r="151" spans="1:22" ht="24" customHeight="1">
      <c r="A151" s="246"/>
      <c r="B151" s="243"/>
      <c r="C151" s="246"/>
      <c r="D151" s="270"/>
      <c r="E151" s="280"/>
      <c r="F151" s="272"/>
      <c r="G151" s="232"/>
      <c r="P151" s="431"/>
      <c r="Q151" s="430"/>
      <c r="S151" s="431"/>
      <c r="T151" s="430"/>
      <c r="V151" s="432"/>
    </row>
    <row r="152" spans="1:22" ht="35.1" customHeight="1">
      <c r="A152" s="247"/>
      <c r="B152" s="269"/>
      <c r="C152" s="244"/>
      <c r="D152" s="270"/>
      <c r="E152" s="271"/>
      <c r="F152" s="272"/>
      <c r="G152" s="232"/>
      <c r="P152" s="431"/>
      <c r="Q152" s="433"/>
      <c r="S152" s="431"/>
      <c r="T152" s="433"/>
      <c r="V152" s="432"/>
    </row>
    <row r="153" spans="1:22" ht="24" customHeight="1">
      <c r="A153" s="248"/>
      <c r="B153" s="249"/>
      <c r="C153" s="244"/>
      <c r="D153" s="270"/>
      <c r="E153" s="280"/>
      <c r="F153" s="272"/>
      <c r="G153" s="281"/>
      <c r="P153" s="431"/>
      <c r="Q153" s="433"/>
      <c r="S153" s="431"/>
      <c r="T153" s="433"/>
      <c r="V153" s="432"/>
    </row>
    <row r="154" spans="1:22" ht="24" customHeight="1">
      <c r="A154" s="248"/>
      <c r="B154" s="243"/>
      <c r="C154" s="246"/>
      <c r="D154" s="249"/>
      <c r="E154" s="280"/>
      <c r="F154" s="272"/>
      <c r="G154" s="232"/>
      <c r="P154" s="431"/>
      <c r="Q154" s="430"/>
      <c r="S154" s="431"/>
      <c r="T154" s="430"/>
      <c r="V154" s="432"/>
    </row>
    <row r="155" spans="1:22" ht="35.1" customHeight="1">
      <c r="A155" s="248"/>
      <c r="B155" s="269"/>
      <c r="C155" s="244"/>
      <c r="D155" s="270"/>
      <c r="E155" s="271"/>
      <c r="F155" s="272"/>
      <c r="G155" s="232"/>
      <c r="P155" s="431"/>
      <c r="Q155" s="430"/>
      <c r="S155" s="431"/>
      <c r="T155" s="430"/>
      <c r="V155" s="432"/>
    </row>
    <row r="156" spans="1:22" ht="24" customHeight="1">
      <c r="A156" s="247"/>
      <c r="B156" s="245"/>
      <c r="C156" s="246"/>
      <c r="D156" s="270"/>
      <c r="E156" s="272"/>
      <c r="F156" s="272"/>
      <c r="G156" s="232"/>
      <c r="P156" s="431"/>
      <c r="Q156" s="430"/>
      <c r="S156" s="431"/>
      <c r="T156" s="430"/>
      <c r="V156" s="432"/>
    </row>
    <row r="157" spans="1:22" ht="24" customHeight="1">
      <c r="A157" s="247"/>
      <c r="B157" s="245"/>
      <c r="C157" s="246"/>
      <c r="D157" s="270"/>
      <c r="E157" s="271"/>
      <c r="F157" s="272"/>
      <c r="G157" s="232"/>
      <c r="P157" s="431"/>
      <c r="Q157" s="430"/>
      <c r="S157" s="431"/>
      <c r="T157" s="430"/>
      <c r="V157" s="432"/>
    </row>
    <row r="158" spans="1:22" ht="24" customHeight="1">
      <c r="A158" s="247"/>
      <c r="B158" s="245"/>
      <c r="C158" s="246"/>
      <c r="D158" s="270"/>
      <c r="E158" s="272"/>
      <c r="F158" s="272"/>
      <c r="G158" s="232"/>
      <c r="P158" s="431"/>
      <c r="Q158" s="430"/>
      <c r="S158" s="431"/>
      <c r="T158" s="430"/>
      <c r="V158" s="432"/>
    </row>
    <row r="159" spans="1:22" ht="24" customHeight="1">
      <c r="A159" s="247"/>
      <c r="B159" s="245"/>
      <c r="C159" s="246"/>
      <c r="D159" s="270"/>
      <c r="E159" s="272"/>
      <c r="F159" s="272"/>
      <c r="G159" s="232"/>
      <c r="P159" s="431"/>
      <c r="Q159" s="430"/>
      <c r="S159" s="431"/>
      <c r="T159" s="430"/>
      <c r="V159" s="432"/>
    </row>
    <row r="160" spans="1:22" ht="35.1" customHeight="1">
      <c r="A160" s="247"/>
      <c r="B160" s="250"/>
      <c r="C160" s="246"/>
      <c r="D160" s="270"/>
      <c r="E160" s="272"/>
      <c r="F160" s="272"/>
      <c r="G160" s="232"/>
      <c r="P160" s="431"/>
      <c r="Q160" s="430"/>
      <c r="S160" s="431"/>
      <c r="T160" s="430"/>
      <c r="V160" s="432"/>
    </row>
    <row r="161" spans="1:22" ht="30" customHeight="1">
      <c r="A161" s="247"/>
      <c r="B161" s="243"/>
      <c r="C161" s="246"/>
      <c r="D161" s="270"/>
      <c r="E161" s="272"/>
      <c r="F161" s="272"/>
      <c r="G161" s="232"/>
      <c r="P161" s="431"/>
      <c r="Q161" s="430"/>
      <c r="S161" s="431"/>
      <c r="T161" s="430"/>
      <c r="V161" s="432"/>
    </row>
    <row r="162" spans="1:22" ht="26.1" customHeight="1">
      <c r="A162" s="247"/>
      <c r="B162" s="269"/>
      <c r="C162" s="244"/>
      <c r="D162" s="270"/>
      <c r="E162" s="271"/>
      <c r="F162" s="272"/>
      <c r="G162" s="232"/>
      <c r="J162" s="215"/>
      <c r="K162" s="215"/>
      <c r="L162" s="215"/>
      <c r="M162" s="215"/>
      <c r="N162" s="1"/>
      <c r="O162" s="360"/>
      <c r="P162" s="431"/>
      <c r="Q162" s="430"/>
      <c r="R162" s="366"/>
      <c r="S162" s="431"/>
      <c r="T162" s="430"/>
      <c r="U162" s="360"/>
      <c r="V162" s="365"/>
    </row>
    <row r="163" spans="1:22" ht="30" customHeight="1">
      <c r="A163" s="248"/>
      <c r="B163" s="245"/>
      <c r="C163" s="246"/>
      <c r="D163" s="285"/>
      <c r="E163" s="272"/>
      <c r="F163" s="272"/>
      <c r="G163" s="232"/>
      <c r="P163" s="431"/>
      <c r="Q163" s="430"/>
      <c r="S163" s="431"/>
      <c r="T163" s="430"/>
      <c r="V163" s="432"/>
    </row>
    <row r="164" spans="1:22" ht="30" customHeight="1">
      <c r="A164" s="248"/>
      <c r="B164" s="245"/>
      <c r="C164" s="246"/>
      <c r="D164" s="285"/>
      <c r="E164" s="272"/>
      <c r="F164" s="272"/>
      <c r="G164" s="232"/>
      <c r="P164" s="431"/>
      <c r="Q164" s="430"/>
      <c r="S164" s="431"/>
      <c r="T164" s="430"/>
      <c r="V164" s="432"/>
    </row>
    <row r="165" spans="1:22" ht="30" customHeight="1">
      <c r="A165" s="248"/>
      <c r="B165" s="245"/>
      <c r="C165" s="246"/>
      <c r="D165" s="285"/>
      <c r="E165" s="272"/>
      <c r="F165" s="272"/>
      <c r="G165" s="232"/>
      <c r="P165" s="431"/>
      <c r="Q165" s="430"/>
      <c r="S165" s="431"/>
      <c r="T165" s="430"/>
      <c r="V165" s="432"/>
    </row>
    <row r="166" spans="1:22" ht="30" customHeight="1">
      <c r="A166" s="248"/>
      <c r="B166" s="245"/>
      <c r="C166" s="246"/>
      <c r="D166" s="285"/>
      <c r="E166" s="272"/>
      <c r="F166" s="272"/>
      <c r="G166" s="232"/>
      <c r="P166" s="431"/>
      <c r="Q166" s="430"/>
      <c r="S166" s="431"/>
      <c r="T166" s="430"/>
      <c r="V166" s="432"/>
    </row>
    <row r="167" spans="1:22" ht="33" customHeight="1">
      <c r="A167" s="286"/>
      <c r="B167" s="269"/>
      <c r="C167" s="244"/>
      <c r="D167" s="270"/>
      <c r="E167" s="271"/>
      <c r="F167" s="272"/>
      <c r="G167" s="232"/>
      <c r="P167" s="431"/>
      <c r="Q167" s="430"/>
      <c r="S167" s="431"/>
      <c r="T167" s="430"/>
      <c r="V167" s="432"/>
    </row>
    <row r="168" spans="1:22" ht="24" customHeight="1">
      <c r="A168" s="287"/>
      <c r="B168" s="245"/>
      <c r="C168" s="287"/>
      <c r="D168" s="288"/>
      <c r="E168" s="272"/>
      <c r="F168" s="272"/>
      <c r="G168" s="232"/>
      <c r="P168" s="431"/>
      <c r="Q168" s="430"/>
      <c r="S168" s="431"/>
      <c r="T168" s="430"/>
      <c r="V168" s="432"/>
    </row>
    <row r="169" spans="1:22" ht="24" customHeight="1">
      <c r="A169" s="287"/>
      <c r="B169" s="245"/>
      <c r="C169" s="287"/>
      <c r="D169" s="288"/>
      <c r="E169" s="272"/>
      <c r="F169" s="272"/>
      <c r="G169" s="232"/>
      <c r="P169" s="431"/>
      <c r="Q169" s="430"/>
      <c r="S169" s="431"/>
      <c r="T169" s="430"/>
      <c r="V169" s="432"/>
    </row>
    <row r="170" spans="1:22" ht="24" customHeight="1">
      <c r="A170" s="287"/>
      <c r="B170" s="245"/>
      <c r="C170" s="287"/>
      <c r="D170" s="288"/>
      <c r="E170" s="272"/>
      <c r="F170" s="272"/>
      <c r="G170" s="232"/>
      <c r="P170" s="431"/>
      <c r="Q170" s="430"/>
      <c r="S170" s="431"/>
      <c r="T170" s="430"/>
      <c r="V170" s="432"/>
    </row>
    <row r="171" spans="1:22" ht="24" customHeight="1">
      <c r="A171" s="287"/>
      <c r="B171" s="245"/>
      <c r="C171" s="287"/>
      <c r="D171" s="288"/>
      <c r="E171" s="272"/>
      <c r="F171" s="272"/>
      <c r="G171" s="232"/>
      <c r="P171" s="431"/>
      <c r="Q171" s="430"/>
      <c r="S171" s="431"/>
      <c r="T171" s="430"/>
      <c r="V171" s="432"/>
    </row>
    <row r="172" spans="1:22" ht="24" customHeight="1">
      <c r="A172" s="287"/>
      <c r="B172" s="245"/>
      <c r="C172" s="287"/>
      <c r="D172" s="288"/>
      <c r="E172" s="272"/>
      <c r="F172" s="272"/>
      <c r="G172" s="232"/>
      <c r="P172" s="431"/>
      <c r="Q172" s="430"/>
      <c r="S172" s="431"/>
      <c r="T172" s="430"/>
      <c r="V172" s="432"/>
    </row>
    <row r="173" spans="1:22" ht="26.1" customHeight="1">
      <c r="A173" s="246"/>
      <c r="B173" s="1447"/>
      <c r="C173" s="1447"/>
      <c r="D173" s="1447"/>
      <c r="E173" s="272"/>
      <c r="F173" s="272"/>
      <c r="G173" s="232"/>
      <c r="I173" s="293"/>
      <c r="J173" s="215"/>
      <c r="K173" s="215"/>
      <c r="L173" s="215"/>
      <c r="M173" s="215"/>
      <c r="N173" s="1"/>
      <c r="O173" s="360"/>
      <c r="P173" s="99"/>
      <c r="Q173" s="430"/>
      <c r="R173" s="366"/>
      <c r="S173" s="99"/>
      <c r="T173" s="430"/>
      <c r="U173" s="360"/>
      <c r="V173" s="365"/>
    </row>
    <row r="174" spans="1:22" ht="26.1" customHeight="1">
      <c r="A174" s="287"/>
      <c r="B174" s="1448"/>
      <c r="C174" s="1448"/>
      <c r="D174" s="1448"/>
      <c r="E174" s="272"/>
      <c r="F174" s="272"/>
      <c r="G174" s="232"/>
      <c r="I174" s="293"/>
      <c r="J174" s="215"/>
      <c r="K174" s="215"/>
      <c r="L174" s="215"/>
      <c r="M174" s="215"/>
      <c r="N174" s="1"/>
      <c r="O174" s="360"/>
      <c r="P174" s="99"/>
      <c r="Q174" s="430"/>
      <c r="R174" s="366"/>
      <c r="S174" s="99"/>
      <c r="T174" s="430"/>
      <c r="U174" s="360"/>
      <c r="V174" s="360"/>
    </row>
    <row r="175" spans="1:22" ht="26.1" customHeight="1">
      <c r="A175" s="287"/>
      <c r="B175" s="1441"/>
      <c r="C175" s="1441"/>
      <c r="D175" s="1441"/>
      <c r="E175" s="272"/>
      <c r="F175" s="272"/>
      <c r="G175" s="232"/>
      <c r="I175" s="293"/>
      <c r="J175" s="215"/>
      <c r="K175" s="215"/>
      <c r="L175" s="215"/>
      <c r="M175" s="215"/>
      <c r="N175" s="1"/>
      <c r="O175" s="360"/>
      <c r="P175" s="99"/>
      <c r="Q175" s="430"/>
      <c r="R175" s="366"/>
      <c r="S175" s="99"/>
      <c r="T175" s="430"/>
      <c r="U175" s="360"/>
      <c r="V175" s="435"/>
    </row>
    <row r="176" spans="1:22">
      <c r="A176" s="231"/>
      <c r="B176" s="231"/>
      <c r="C176" s="231"/>
      <c r="D176" s="231"/>
      <c r="E176" s="232"/>
      <c r="F176" s="232"/>
      <c r="G176" s="232"/>
    </row>
    <row r="177" spans="1:7">
      <c r="A177" s="231"/>
      <c r="B177" s="231"/>
      <c r="C177" s="231"/>
      <c r="D177" s="231"/>
      <c r="E177" s="232"/>
      <c r="F177" s="232"/>
      <c r="G177" s="232"/>
    </row>
    <row r="178" spans="1:7">
      <c r="A178" s="231"/>
      <c r="B178" s="231"/>
      <c r="C178" s="231"/>
      <c r="D178" s="231"/>
      <c r="E178" s="232"/>
      <c r="F178" s="232"/>
      <c r="G178" s="232"/>
    </row>
    <row r="179" spans="1:7">
      <c r="A179" s="231"/>
      <c r="B179" s="231"/>
      <c r="C179" s="231"/>
      <c r="D179" s="231"/>
      <c r="E179" s="232"/>
      <c r="F179" s="232"/>
      <c r="G179" s="232"/>
    </row>
    <row r="180" spans="1:7">
      <c r="A180" s="231"/>
      <c r="B180" s="231"/>
      <c r="C180" s="231"/>
      <c r="D180" s="231"/>
      <c r="E180" s="232"/>
      <c r="F180" s="232"/>
      <c r="G180" s="232"/>
    </row>
    <row r="181" spans="1:7">
      <c r="A181" s="231"/>
      <c r="B181" s="231"/>
      <c r="C181" s="231"/>
      <c r="D181" s="231"/>
      <c r="E181" s="232"/>
      <c r="F181" s="232"/>
      <c r="G181" s="232"/>
    </row>
    <row r="182" spans="1:7">
      <c r="A182" s="231"/>
      <c r="B182" s="231"/>
      <c r="C182" s="231"/>
      <c r="D182" s="231"/>
      <c r="E182" s="232"/>
      <c r="F182" s="232"/>
      <c r="G182" s="232"/>
    </row>
    <row r="183" spans="1:7">
      <c r="A183" s="231"/>
      <c r="B183" s="231"/>
      <c r="C183" s="231"/>
      <c r="D183" s="231"/>
      <c r="E183" s="232"/>
      <c r="F183" s="232"/>
      <c r="G183" s="232"/>
    </row>
  </sheetData>
  <sheetProtection password="CFB5" sheet="1" objects="1" scenarios="1" formatColumns="0" formatRows="0" selectLockedCells="1"/>
  <customSheetViews>
    <customSheetView guid="{C89BD881-89BF-49A1-A2BB-B3E49D7EAD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9192CCC7-14EF-4825-8EC0-65D309E25FB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5F75916B-1EC9-47CD-8D9A-97CF74A07B5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61" priority="5" stopIfTrue="1">
      <formula>E17=""</formula>
    </cfRule>
  </conditionalFormatting>
  <conditionalFormatting sqref="Q152:Q153 Q143:Q144 T143:T144 T152:T153 G135 G144 E135 E153:E154 E142 E144:E151 G153">
    <cfRule type="cellIs" dxfId="60" priority="4" stopIfTrue="1" operator="equal">
      <formula>"a"</formula>
    </cfRule>
  </conditionalFormatting>
  <conditionalFormatting sqref="T168:T172 Q168:Q172 Q127:Q138 Q156:Q166 Q154 Q141:Q142 Q145:Q151 T156:T166 T141:T142 T154 T145:T151 T127:T138 T17:T73 Q17:Q73">
    <cfRule type="cellIs" dxfId="59" priority="3" stopIfTrue="1" operator="equal">
      <formula>#REF!</formula>
    </cfRule>
  </conditionalFormatting>
  <conditionalFormatting sqref="G59:G60 G55 E30:E72">
    <cfRule type="cellIs" dxfId="58" priority="2" stopIfTrue="1" operator="equal">
      <formula>"a"</formula>
    </cfRule>
  </conditionalFormatting>
  <conditionalFormatting sqref="E30:E72">
    <cfRule type="expression" dxfId="57"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31"/>
  <sheetViews>
    <sheetView view="pageBreakPreview" topLeftCell="A19" zoomScaleNormal="100" zoomScaleSheetLayoutView="100" workbookViewId="0">
      <selection activeCell="I21" sqref="I21:I43"/>
    </sheetView>
  </sheetViews>
  <sheetFormatPr defaultRowHeight="16.5"/>
  <cols>
    <col min="1" max="1" width="5.625" style="1189" customWidth="1"/>
    <col min="2" max="2" width="12.625" style="1189" customWidth="1"/>
    <col min="3" max="3" width="8.75" style="1189" customWidth="1"/>
    <col min="4" max="4" width="18.5" style="1189" customWidth="1"/>
    <col min="5" max="5" width="13.875" style="1189" customWidth="1"/>
    <col min="6" max="6" width="74.75" style="1190" customWidth="1"/>
    <col min="7" max="7" width="6.75" style="1189" customWidth="1"/>
    <col min="8" max="8" width="8" style="1189" customWidth="1"/>
    <col min="9" max="9" width="14.625" style="1191" customWidth="1"/>
    <col min="10" max="10" width="16.75" style="1191" customWidth="1"/>
    <col min="11" max="11" width="9" style="1178" customWidth="1"/>
    <col min="12" max="13" width="9" style="1179" customWidth="1"/>
    <col min="14" max="20" width="9" style="1178" customWidth="1"/>
    <col min="21" max="21" width="9" style="1178"/>
    <col min="22" max="32" width="9" style="1180"/>
    <col min="33" max="16384" width="9" style="1179"/>
  </cols>
  <sheetData>
    <row r="1" spans="1:36" ht="18" customHeight="1">
      <c r="A1" s="1173" t="str">
        <f>Cover!B3</f>
        <v xml:space="preserve">Specification No: CC-CS/912-NR1/TR-3994/3/G10 </v>
      </c>
      <c r="B1" s="1173"/>
      <c r="C1" s="1173"/>
      <c r="D1" s="1173"/>
      <c r="E1" s="1173"/>
      <c r="F1" s="1174"/>
      <c r="G1" s="1175"/>
      <c r="H1" s="1175"/>
      <c r="I1" s="1176"/>
      <c r="J1" s="1177" t="s">
        <v>427</v>
      </c>
    </row>
    <row r="2" spans="1:36" ht="6.75" customHeight="1">
      <c r="A2" s="1181"/>
      <c r="B2" s="1181"/>
      <c r="C2" s="1181"/>
      <c r="D2" s="1181"/>
      <c r="E2" s="1181"/>
      <c r="F2" s="1182"/>
      <c r="G2" s="1181"/>
      <c r="H2" s="1181"/>
      <c r="I2" s="1085"/>
      <c r="J2" s="1085"/>
      <c r="K2" s="1183"/>
    </row>
    <row r="3" spans="1:36" ht="39.75" customHeight="1">
      <c r="A3" s="1438" t="str">
        <f>Cover!$B$2</f>
        <v xml:space="preserve">Transformer Package-TR09 for 7 X 500 MVA, 765/400 kV 1- Phase ICT’s at Bhadla-II PS (Jodhpur) under Transmission scheme for solar energy zones in Rajasthan
</v>
      </c>
      <c r="B3" s="1438"/>
      <c r="C3" s="1438"/>
      <c r="D3" s="1438"/>
      <c r="E3" s="1438"/>
      <c r="F3" s="1438"/>
      <c r="G3" s="1438"/>
      <c r="H3" s="1438"/>
      <c r="I3" s="1438"/>
      <c r="J3" s="1438"/>
      <c r="K3" s="1184"/>
      <c r="L3" s="1185"/>
      <c r="M3" s="1186"/>
      <c r="O3" s="1187"/>
      <c r="R3" s="1464"/>
      <c r="S3" s="1464"/>
      <c r="V3" s="1178"/>
      <c r="W3" s="1178"/>
      <c r="X3" s="1178"/>
      <c r="Y3" s="1178"/>
      <c r="Z3" s="1178"/>
      <c r="AA3" s="1178"/>
      <c r="AB3" s="1178"/>
      <c r="AC3" s="1178"/>
      <c r="AD3" s="1178"/>
      <c r="AE3" s="1178"/>
      <c r="AG3" s="1180"/>
      <c r="AH3" s="1180"/>
      <c r="AI3" s="1180"/>
      <c r="AJ3" s="1180"/>
    </row>
    <row r="4" spans="1:36" ht="21.95" customHeight="1">
      <c r="A4" s="1465" t="s">
        <v>23</v>
      </c>
      <c r="B4" s="1465"/>
      <c r="C4" s="1465"/>
      <c r="D4" s="1465"/>
      <c r="E4" s="1465"/>
      <c r="F4" s="1465"/>
      <c r="G4" s="1465"/>
      <c r="H4" s="1465"/>
      <c r="I4" s="1465"/>
      <c r="J4" s="1465"/>
      <c r="K4" s="1188"/>
    </row>
    <row r="5" spans="1:36" ht="15" customHeight="1">
      <c r="J5" s="1085"/>
      <c r="K5" s="1183"/>
    </row>
    <row r="6" spans="1:36" ht="18" customHeight="1">
      <c r="A6" s="123" t="str">
        <f>'Sch-1'!A6</f>
        <v>Bidder’s Name and Address ( Bidder) :</v>
      </c>
      <c r="B6" s="1192"/>
      <c r="C6" s="1192"/>
      <c r="D6" s="1192"/>
      <c r="E6" s="1192"/>
      <c r="F6" s="1193"/>
      <c r="G6" s="1194"/>
      <c r="H6" s="1194"/>
      <c r="I6" s="1195" t="s">
        <v>398</v>
      </c>
      <c r="J6" s="1085"/>
      <c r="K6" s="1196"/>
    </row>
    <row r="7" spans="1:36">
      <c r="A7" s="1466" t="str">
        <f>'Sch-1'!A7</f>
        <v/>
      </c>
      <c r="B7" s="1466"/>
      <c r="C7" s="1466"/>
      <c r="D7" s="1466"/>
      <c r="E7" s="1466"/>
      <c r="F7" s="1466"/>
      <c r="G7" s="1466"/>
      <c r="H7" s="1466"/>
      <c r="I7" s="1197" t="str">
        <f>'Sch-1'!M7</f>
        <v>Contracts Services, 3rd Floor</v>
      </c>
      <c r="J7" s="1085"/>
      <c r="K7" s="1196"/>
    </row>
    <row r="8" spans="1:36" ht="18" customHeight="1">
      <c r="A8" s="1198" t="s">
        <v>399</v>
      </c>
      <c r="B8" s="1198"/>
      <c r="C8" s="1467" t="str">
        <f>IF('Sch-1'!C8=0, "", 'Sch-1'!C8)</f>
        <v/>
      </c>
      <c r="D8" s="1467"/>
      <c r="E8" s="1467"/>
      <c r="I8" s="1197" t="str">
        <f>'Sch-1'!M8</f>
        <v>Power Grid Corporation of India Ltd.,</v>
      </c>
      <c r="J8" s="1085"/>
      <c r="K8" s="1196"/>
    </row>
    <row r="9" spans="1:36" ht="18" customHeight="1">
      <c r="A9" s="1198" t="s">
        <v>401</v>
      </c>
      <c r="B9" s="1198"/>
      <c r="C9" s="1467" t="str">
        <f>IF('Sch-1'!C9=0, "", 'Sch-1'!C9)</f>
        <v/>
      </c>
      <c r="D9" s="1467"/>
      <c r="E9" s="1467"/>
      <c r="I9" s="1197" t="str">
        <f>'Sch-1'!M9</f>
        <v>"Saudamini", Plot No.-2</v>
      </c>
      <c r="J9" s="1085"/>
      <c r="K9" s="1196"/>
    </row>
    <row r="10" spans="1:36" ht="18" customHeight="1">
      <c r="A10" s="1200"/>
      <c r="B10" s="1200"/>
      <c r="C10" s="1467" t="str">
        <f>IF('Sch-1'!C10=0, "", 'Sch-1'!C10)</f>
        <v/>
      </c>
      <c r="D10" s="1467"/>
      <c r="E10" s="1467"/>
      <c r="I10" s="1197" t="str">
        <f>'Sch-1'!M10</f>
        <v xml:space="preserve">Sector-29, </v>
      </c>
      <c r="J10" s="1085"/>
      <c r="K10" s="1196"/>
    </row>
    <row r="11" spans="1:36" ht="18" customHeight="1">
      <c r="A11" s="1200"/>
      <c r="B11" s="1200"/>
      <c r="C11" s="1467" t="str">
        <f>IF('Sch-1'!C11=0, "", 'Sch-1'!C11)</f>
        <v/>
      </c>
      <c r="D11" s="1467"/>
      <c r="E11" s="1467"/>
      <c r="I11" s="1197" t="str">
        <f>'Sch-1'!M11</f>
        <v>Gurgaon (Haryana) - 122001</v>
      </c>
      <c r="J11" s="1085"/>
      <c r="K11" s="1196"/>
    </row>
    <row r="12" spans="1:36" ht="18" customHeight="1">
      <c r="A12" s="1200"/>
      <c r="B12" s="1200"/>
      <c r="C12" s="1200"/>
      <c r="D12" s="1200"/>
      <c r="E12" s="1200"/>
      <c r="F12" s="1199"/>
      <c r="G12" s="1199"/>
      <c r="H12" s="1199"/>
      <c r="I12" s="1197"/>
      <c r="J12" s="1085"/>
      <c r="K12" s="1196"/>
    </row>
    <row r="13" spans="1:36" ht="25.5" customHeight="1">
      <c r="A13" s="1472" t="s">
        <v>619</v>
      </c>
      <c r="B13" s="1473"/>
      <c r="C13" s="1473"/>
      <c r="D13" s="1473"/>
      <c r="E13" s="1473"/>
      <c r="F13" s="1473"/>
      <c r="G13" s="1473"/>
      <c r="H13" s="1473"/>
      <c r="I13" s="1473"/>
      <c r="J13" s="1473"/>
      <c r="K13" s="1196"/>
    </row>
    <row r="14" spans="1:36">
      <c r="A14" s="1200"/>
      <c r="B14" s="1200"/>
      <c r="C14" s="1200"/>
      <c r="D14" s="1200"/>
      <c r="E14" s="1200"/>
      <c r="F14" s="1201"/>
      <c r="G14" s="1202"/>
      <c r="H14" s="1202"/>
      <c r="I14" s="1471" t="s">
        <v>277</v>
      </c>
      <c r="J14" s="1471"/>
      <c r="K14" s="1203"/>
    </row>
    <row r="15" spans="1:36" ht="78" customHeight="1">
      <c r="A15" s="1245" t="s">
        <v>363</v>
      </c>
      <c r="B15" s="1245" t="s">
        <v>517</v>
      </c>
      <c r="C15" s="1245" t="s">
        <v>518</v>
      </c>
      <c r="D15" s="1245" t="s">
        <v>519</v>
      </c>
      <c r="E15" s="1245" t="s">
        <v>520</v>
      </c>
      <c r="F15" s="1245" t="s">
        <v>370</v>
      </c>
      <c r="G15" s="1246" t="s">
        <v>355</v>
      </c>
      <c r="H15" s="1246" t="s">
        <v>356</v>
      </c>
      <c r="I15" s="1245" t="s">
        <v>522</v>
      </c>
      <c r="J15" s="1245" t="s">
        <v>523</v>
      </c>
    </row>
    <row r="16" spans="1:36">
      <c r="A16" s="1247">
        <v>1</v>
      </c>
      <c r="B16" s="1247">
        <v>2</v>
      </c>
      <c r="C16" s="1247">
        <v>3</v>
      </c>
      <c r="D16" s="1247">
        <v>4</v>
      </c>
      <c r="E16" s="1247">
        <v>5</v>
      </c>
      <c r="F16" s="1247">
        <v>6</v>
      </c>
      <c r="G16" s="1247">
        <v>7</v>
      </c>
      <c r="H16" s="1247">
        <v>8</v>
      </c>
      <c r="I16" s="1247">
        <v>9</v>
      </c>
      <c r="J16" s="1247" t="s">
        <v>575</v>
      </c>
      <c r="K16" s="1206"/>
    </row>
    <row r="17" spans="1:13" hidden="1">
      <c r="A17" s="1207"/>
      <c r="B17" s="1207"/>
      <c r="C17" s="1207"/>
      <c r="D17" s="1207"/>
      <c r="E17" s="1207"/>
      <c r="F17" s="1208"/>
      <c r="G17" s="1208"/>
      <c r="H17" s="1208"/>
      <c r="I17" s="1208"/>
      <c r="J17" s="1209"/>
      <c r="K17" s="1206"/>
    </row>
    <row r="18" spans="1:13" hidden="1">
      <c r="A18" s="1207"/>
      <c r="B18" s="1207"/>
      <c r="C18" s="1207"/>
      <c r="D18" s="1207"/>
      <c r="E18" s="1207"/>
      <c r="F18" s="1208"/>
      <c r="G18" s="1208"/>
      <c r="H18" s="1208"/>
      <c r="I18" s="1208"/>
      <c r="J18" s="1209"/>
      <c r="K18" s="1206"/>
    </row>
    <row r="19" spans="1:13" ht="15.75" customHeight="1">
      <c r="A19" s="1207"/>
      <c r="B19" s="1327"/>
      <c r="C19" s="1327"/>
      <c r="D19" s="1327"/>
      <c r="E19" s="1327"/>
      <c r="F19" s="1327"/>
      <c r="G19" s="1327"/>
      <c r="H19" s="1327"/>
      <c r="I19" s="1327"/>
      <c r="J19" s="1327"/>
      <c r="K19" s="1206"/>
    </row>
    <row r="20" spans="1:13" ht="20.25" customHeight="1">
      <c r="A20" s="1264" t="s">
        <v>556</v>
      </c>
      <c r="B20" s="1265" t="str">
        <f>'Sch-1'!B19</f>
        <v xml:space="preserve">765kV ICT’s at Bhadla-II PS (Jodhpur)     </v>
      </c>
      <c r="C20" s="1264"/>
      <c r="D20" s="1264"/>
      <c r="E20" s="1264"/>
      <c r="F20" s="1088"/>
      <c r="G20" s="1088"/>
      <c r="H20" s="1088"/>
      <c r="I20" s="1088"/>
      <c r="J20" s="1088"/>
      <c r="K20" s="1183"/>
    </row>
    <row r="21" spans="1:13" s="1191" customFormat="1">
      <c r="A21" s="1087">
        <v>1</v>
      </c>
      <c r="B21" s="1270">
        <v>7000009243</v>
      </c>
      <c r="C21" s="1270">
        <v>10</v>
      </c>
      <c r="D21" s="1270" t="s">
        <v>582</v>
      </c>
      <c r="E21" s="1270">
        <v>1000004799</v>
      </c>
      <c r="F21" s="1270" t="s">
        <v>584</v>
      </c>
      <c r="G21" s="1311" t="s">
        <v>568</v>
      </c>
      <c r="H21" s="1311">
        <v>7</v>
      </c>
      <c r="I21" s="1328"/>
      <c r="J21" s="1309" t="str">
        <f t="shared" ref="J21:J43" si="0">IF(I21=0, "Included",IF(ISERROR(H21*I21), I21, H21*I21))</f>
        <v>Included</v>
      </c>
      <c r="K21" s="1210"/>
      <c r="M21" s="1179"/>
    </row>
    <row r="22" spans="1:13" s="1191" customFormat="1">
      <c r="A22" s="1087">
        <v>2</v>
      </c>
      <c r="B22" s="1270">
        <v>7000009243</v>
      </c>
      <c r="C22" s="1270">
        <v>20</v>
      </c>
      <c r="D22" s="1270" t="s">
        <v>582</v>
      </c>
      <c r="E22" s="1270">
        <v>1000013987</v>
      </c>
      <c r="F22" s="1270" t="s">
        <v>585</v>
      </c>
      <c r="G22" s="1311" t="s">
        <v>569</v>
      </c>
      <c r="H22" s="1311">
        <v>7</v>
      </c>
      <c r="I22" s="1328"/>
      <c r="J22" s="1309" t="str">
        <f t="shared" si="0"/>
        <v>Included</v>
      </c>
      <c r="K22" s="1210"/>
      <c r="M22" s="1179"/>
    </row>
    <row r="23" spans="1:13" s="1191" customFormat="1">
      <c r="A23" s="1087">
        <v>3</v>
      </c>
      <c r="B23" s="1270">
        <v>7000009243</v>
      </c>
      <c r="C23" s="1270">
        <v>30</v>
      </c>
      <c r="D23" s="1270" t="s">
        <v>582</v>
      </c>
      <c r="E23" s="1270">
        <v>1000016764</v>
      </c>
      <c r="F23" s="1270" t="s">
        <v>586</v>
      </c>
      <c r="G23" s="1311" t="s">
        <v>568</v>
      </c>
      <c r="H23" s="1311">
        <v>7</v>
      </c>
      <c r="I23" s="1328"/>
      <c r="J23" s="1309" t="str">
        <f t="shared" si="0"/>
        <v>Included</v>
      </c>
      <c r="K23" s="1210"/>
      <c r="M23" s="1179"/>
    </row>
    <row r="24" spans="1:13" s="1191" customFormat="1">
      <c r="A24" s="1087">
        <v>4</v>
      </c>
      <c r="B24" s="1270">
        <v>7000009243</v>
      </c>
      <c r="C24" s="1270">
        <v>40</v>
      </c>
      <c r="D24" s="1270" t="s">
        <v>582</v>
      </c>
      <c r="E24" s="1270">
        <v>1000025219</v>
      </c>
      <c r="F24" s="1270" t="s">
        <v>571</v>
      </c>
      <c r="G24" s="1311" t="s">
        <v>568</v>
      </c>
      <c r="H24" s="1311">
        <v>7</v>
      </c>
      <c r="I24" s="1328"/>
      <c r="J24" s="1309" t="str">
        <f t="shared" si="0"/>
        <v>Included</v>
      </c>
      <c r="K24" s="1210"/>
      <c r="M24" s="1179"/>
    </row>
    <row r="25" spans="1:13" s="1191" customFormat="1" ht="33">
      <c r="A25" s="1087">
        <v>5</v>
      </c>
      <c r="B25" s="1270">
        <v>7000009243</v>
      </c>
      <c r="C25" s="1270">
        <v>50</v>
      </c>
      <c r="D25" s="1270" t="s">
        <v>582</v>
      </c>
      <c r="E25" s="1270">
        <v>1000001998</v>
      </c>
      <c r="F25" s="1270" t="s">
        <v>587</v>
      </c>
      <c r="G25" s="1311" t="s">
        <v>569</v>
      </c>
      <c r="H25" s="1311">
        <v>2</v>
      </c>
      <c r="I25" s="1328"/>
      <c r="J25" s="1309" t="str">
        <f t="shared" si="0"/>
        <v>Included</v>
      </c>
      <c r="K25" s="1210"/>
      <c r="M25" s="1179"/>
    </row>
    <row r="26" spans="1:13" s="1191" customFormat="1">
      <c r="A26" s="1087">
        <v>6</v>
      </c>
      <c r="B26" s="1270">
        <v>7000009243</v>
      </c>
      <c r="C26" s="1270">
        <v>60</v>
      </c>
      <c r="D26" s="1270" t="s">
        <v>582</v>
      </c>
      <c r="E26" s="1270">
        <v>1000025543</v>
      </c>
      <c r="F26" s="1270" t="s">
        <v>572</v>
      </c>
      <c r="G26" s="1311" t="s">
        <v>569</v>
      </c>
      <c r="H26" s="1311">
        <v>1</v>
      </c>
      <c r="I26" s="1328"/>
      <c r="J26" s="1309" t="str">
        <f t="shared" si="0"/>
        <v>Included</v>
      </c>
      <c r="K26" s="1210"/>
      <c r="M26" s="1179"/>
    </row>
    <row r="27" spans="1:13" s="1191" customFormat="1">
      <c r="A27" s="1087">
        <v>7</v>
      </c>
      <c r="B27" s="1270">
        <v>7000009243</v>
      </c>
      <c r="C27" s="1270">
        <v>70</v>
      </c>
      <c r="D27" s="1270" t="s">
        <v>582</v>
      </c>
      <c r="E27" s="1270">
        <v>1000024364</v>
      </c>
      <c r="F27" s="1270" t="s">
        <v>588</v>
      </c>
      <c r="G27" s="1311" t="s">
        <v>568</v>
      </c>
      <c r="H27" s="1311">
        <v>1</v>
      </c>
      <c r="I27" s="1328"/>
      <c r="J27" s="1309" t="str">
        <f t="shared" si="0"/>
        <v>Included</v>
      </c>
      <c r="K27" s="1210"/>
      <c r="M27" s="1179"/>
    </row>
    <row r="28" spans="1:13" s="1191" customFormat="1" ht="33">
      <c r="A28" s="1087">
        <v>8</v>
      </c>
      <c r="B28" s="1270">
        <v>7000009243</v>
      </c>
      <c r="C28" s="1270">
        <v>80</v>
      </c>
      <c r="D28" s="1270" t="s">
        <v>582</v>
      </c>
      <c r="E28" s="1270">
        <v>1000025326</v>
      </c>
      <c r="F28" s="1270" t="s">
        <v>589</v>
      </c>
      <c r="G28" s="1311" t="s">
        <v>568</v>
      </c>
      <c r="H28" s="1311">
        <v>1</v>
      </c>
      <c r="I28" s="1328"/>
      <c r="J28" s="1309" t="str">
        <f t="shared" si="0"/>
        <v>Included</v>
      </c>
      <c r="K28" s="1210"/>
      <c r="M28" s="1179"/>
    </row>
    <row r="29" spans="1:13" s="1191" customFormat="1">
      <c r="A29" s="1087">
        <v>9</v>
      </c>
      <c r="B29" s="1270">
        <v>7000009243</v>
      </c>
      <c r="C29" s="1270">
        <v>90</v>
      </c>
      <c r="D29" s="1270" t="s">
        <v>582</v>
      </c>
      <c r="E29" s="1270">
        <v>1000030470</v>
      </c>
      <c r="F29" s="1270" t="s">
        <v>590</v>
      </c>
      <c r="G29" s="1311" t="s">
        <v>569</v>
      </c>
      <c r="H29" s="1311">
        <v>1</v>
      </c>
      <c r="I29" s="1328"/>
      <c r="J29" s="1309" t="str">
        <f t="shared" si="0"/>
        <v>Included</v>
      </c>
      <c r="K29" s="1210"/>
      <c r="M29" s="1179"/>
    </row>
    <row r="30" spans="1:13" s="1191" customFormat="1">
      <c r="A30" s="1087">
        <v>10</v>
      </c>
      <c r="B30" s="1270">
        <v>7000009243</v>
      </c>
      <c r="C30" s="1270">
        <v>100</v>
      </c>
      <c r="D30" s="1270" t="s">
        <v>582</v>
      </c>
      <c r="E30" s="1270">
        <v>1000025212</v>
      </c>
      <c r="F30" s="1270" t="s">
        <v>591</v>
      </c>
      <c r="G30" s="1311" t="s">
        <v>568</v>
      </c>
      <c r="H30" s="1311">
        <v>5</v>
      </c>
      <c r="I30" s="1328"/>
      <c r="J30" s="1309" t="str">
        <f t="shared" si="0"/>
        <v>Included</v>
      </c>
      <c r="K30" s="1210"/>
      <c r="M30" s="1179"/>
    </row>
    <row r="31" spans="1:13" s="1191" customFormat="1">
      <c r="A31" s="1087">
        <v>11</v>
      </c>
      <c r="B31" s="1270">
        <v>7000009243</v>
      </c>
      <c r="C31" s="1270">
        <v>110</v>
      </c>
      <c r="D31" s="1270" t="s">
        <v>583</v>
      </c>
      <c r="E31" s="1270">
        <v>1000016677</v>
      </c>
      <c r="F31" s="1270" t="s">
        <v>592</v>
      </c>
      <c r="G31" s="1311" t="s">
        <v>569</v>
      </c>
      <c r="H31" s="1311">
        <v>1</v>
      </c>
      <c r="I31" s="1328"/>
      <c r="J31" s="1309" t="str">
        <f t="shared" si="0"/>
        <v>Included</v>
      </c>
      <c r="K31" s="1210"/>
      <c r="M31" s="1179"/>
    </row>
    <row r="32" spans="1:13" s="1191" customFormat="1">
      <c r="A32" s="1087">
        <v>12</v>
      </c>
      <c r="B32" s="1270">
        <v>7000009243</v>
      </c>
      <c r="C32" s="1270">
        <v>120</v>
      </c>
      <c r="D32" s="1270" t="s">
        <v>583</v>
      </c>
      <c r="E32" s="1270">
        <v>1000009732</v>
      </c>
      <c r="F32" s="1270" t="s">
        <v>593</v>
      </c>
      <c r="G32" s="1311" t="s">
        <v>568</v>
      </c>
      <c r="H32" s="1311">
        <v>1</v>
      </c>
      <c r="I32" s="1328"/>
      <c r="J32" s="1309" t="str">
        <f t="shared" si="0"/>
        <v>Included</v>
      </c>
      <c r="K32" s="1210"/>
      <c r="M32" s="1179"/>
    </row>
    <row r="33" spans="1:32" s="1191" customFormat="1">
      <c r="A33" s="1087">
        <v>13</v>
      </c>
      <c r="B33" s="1270">
        <v>7000009243</v>
      </c>
      <c r="C33" s="1270">
        <v>130</v>
      </c>
      <c r="D33" s="1270" t="s">
        <v>583</v>
      </c>
      <c r="E33" s="1270">
        <v>1000007922</v>
      </c>
      <c r="F33" s="1270" t="s">
        <v>573</v>
      </c>
      <c r="G33" s="1311" t="s">
        <v>569</v>
      </c>
      <c r="H33" s="1311">
        <v>1</v>
      </c>
      <c r="I33" s="1328"/>
      <c r="J33" s="1309" t="str">
        <f t="shared" si="0"/>
        <v>Included</v>
      </c>
      <c r="K33" s="1210"/>
      <c r="M33" s="1179"/>
    </row>
    <row r="34" spans="1:32" s="1191" customFormat="1">
      <c r="A34" s="1087">
        <v>14</v>
      </c>
      <c r="B34" s="1270">
        <v>7000009243</v>
      </c>
      <c r="C34" s="1270">
        <v>140</v>
      </c>
      <c r="D34" s="1270" t="s">
        <v>583</v>
      </c>
      <c r="E34" s="1270">
        <v>1000028280</v>
      </c>
      <c r="F34" s="1270" t="s">
        <v>574</v>
      </c>
      <c r="G34" s="1311" t="s">
        <v>568</v>
      </c>
      <c r="H34" s="1311">
        <v>1</v>
      </c>
      <c r="I34" s="1328"/>
      <c r="J34" s="1309" t="str">
        <f t="shared" si="0"/>
        <v>Included</v>
      </c>
      <c r="K34" s="1210"/>
      <c r="M34" s="1179"/>
    </row>
    <row r="35" spans="1:32" s="1191" customFormat="1" ht="33">
      <c r="A35" s="1087">
        <v>15</v>
      </c>
      <c r="B35" s="1270">
        <v>7000009243</v>
      </c>
      <c r="C35" s="1270">
        <v>150</v>
      </c>
      <c r="D35" s="1270" t="s">
        <v>583</v>
      </c>
      <c r="E35" s="1270">
        <v>1000009587</v>
      </c>
      <c r="F35" s="1270" t="s">
        <v>594</v>
      </c>
      <c r="G35" s="1311" t="s">
        <v>569</v>
      </c>
      <c r="H35" s="1311">
        <v>1</v>
      </c>
      <c r="I35" s="1328"/>
      <c r="J35" s="1309" t="str">
        <f t="shared" ref="J35:J39" si="1">IF(I35=0, "Included",IF(ISERROR(H35*I35), I35, H35*I35))</f>
        <v>Included</v>
      </c>
      <c r="K35" s="1210"/>
      <c r="M35" s="1179"/>
    </row>
    <row r="36" spans="1:32" s="1191" customFormat="1">
      <c r="A36" s="1087">
        <v>16</v>
      </c>
      <c r="B36" s="1270">
        <v>7000009243</v>
      </c>
      <c r="C36" s="1270">
        <v>160</v>
      </c>
      <c r="D36" s="1270" t="s">
        <v>583</v>
      </c>
      <c r="E36" s="1270">
        <v>1000016696</v>
      </c>
      <c r="F36" s="1270" t="s">
        <v>595</v>
      </c>
      <c r="G36" s="1311" t="s">
        <v>569</v>
      </c>
      <c r="H36" s="1311">
        <v>1</v>
      </c>
      <c r="I36" s="1328"/>
      <c r="J36" s="1309" t="str">
        <f t="shared" si="1"/>
        <v>Included</v>
      </c>
      <c r="K36" s="1210"/>
      <c r="M36" s="1179"/>
    </row>
    <row r="37" spans="1:32" s="1191" customFormat="1">
      <c r="A37" s="1087">
        <v>17</v>
      </c>
      <c r="B37" s="1270">
        <v>7000009243</v>
      </c>
      <c r="C37" s="1270">
        <v>170</v>
      </c>
      <c r="D37" s="1270" t="s">
        <v>583</v>
      </c>
      <c r="E37" s="1270">
        <v>4000000420</v>
      </c>
      <c r="F37" s="1270" t="s">
        <v>596</v>
      </c>
      <c r="G37" s="1311" t="s">
        <v>603</v>
      </c>
      <c r="H37" s="1311">
        <v>10000</v>
      </c>
      <c r="I37" s="1328"/>
      <c r="J37" s="1309" t="str">
        <f t="shared" si="1"/>
        <v>Included</v>
      </c>
      <c r="K37" s="1210"/>
      <c r="M37" s="1179"/>
    </row>
    <row r="38" spans="1:32" s="1191" customFormat="1">
      <c r="A38" s="1087">
        <v>18</v>
      </c>
      <c r="B38" s="1270">
        <v>7000009243</v>
      </c>
      <c r="C38" s="1270">
        <v>180</v>
      </c>
      <c r="D38" s="1270" t="s">
        <v>583</v>
      </c>
      <c r="E38" s="1270">
        <v>1000028774</v>
      </c>
      <c r="F38" s="1270" t="s">
        <v>597</v>
      </c>
      <c r="G38" s="1311" t="s">
        <v>568</v>
      </c>
      <c r="H38" s="1311">
        <v>1</v>
      </c>
      <c r="I38" s="1328"/>
      <c r="J38" s="1309" t="str">
        <f t="shared" si="1"/>
        <v>Included</v>
      </c>
      <c r="K38" s="1210"/>
      <c r="M38" s="1179"/>
    </row>
    <row r="39" spans="1:32" s="1191" customFormat="1">
      <c r="A39" s="1087">
        <v>19</v>
      </c>
      <c r="B39" s="1270">
        <v>7000009243</v>
      </c>
      <c r="C39" s="1270">
        <v>190</v>
      </c>
      <c r="D39" s="1270" t="s">
        <v>583</v>
      </c>
      <c r="E39" s="1270">
        <v>1000026245</v>
      </c>
      <c r="F39" s="1270" t="s">
        <v>598</v>
      </c>
      <c r="G39" s="1311" t="s">
        <v>569</v>
      </c>
      <c r="H39" s="1311">
        <v>1</v>
      </c>
      <c r="I39" s="1328"/>
      <c r="J39" s="1309" t="str">
        <f t="shared" si="1"/>
        <v>Included</v>
      </c>
      <c r="K39" s="1210"/>
      <c r="M39" s="1179"/>
    </row>
    <row r="40" spans="1:32" s="1191" customFormat="1">
      <c r="A40" s="1087">
        <v>20</v>
      </c>
      <c r="B40" s="1270">
        <v>7000009243</v>
      </c>
      <c r="C40" s="1270">
        <v>200</v>
      </c>
      <c r="D40" s="1270" t="s">
        <v>583</v>
      </c>
      <c r="E40" s="1270">
        <v>1000005810</v>
      </c>
      <c r="F40" s="1270" t="s">
        <v>599</v>
      </c>
      <c r="G40" s="1311" t="s">
        <v>568</v>
      </c>
      <c r="H40" s="1311">
        <v>1</v>
      </c>
      <c r="I40" s="1328"/>
      <c r="J40" s="1309" t="str">
        <f t="shared" si="0"/>
        <v>Included</v>
      </c>
      <c r="K40" s="1210"/>
      <c r="M40" s="1179"/>
    </row>
    <row r="41" spans="1:32" s="1191" customFormat="1">
      <c r="A41" s="1087">
        <v>21</v>
      </c>
      <c r="B41" s="1270">
        <v>7000009243</v>
      </c>
      <c r="C41" s="1270">
        <v>210</v>
      </c>
      <c r="D41" s="1270" t="s">
        <v>583</v>
      </c>
      <c r="E41" s="1270">
        <v>1000004455</v>
      </c>
      <c r="F41" s="1270" t="s">
        <v>600</v>
      </c>
      <c r="G41" s="1311" t="s">
        <v>568</v>
      </c>
      <c r="H41" s="1311">
        <v>1</v>
      </c>
      <c r="I41" s="1328"/>
      <c r="J41" s="1309" t="str">
        <f t="shared" si="0"/>
        <v>Included</v>
      </c>
      <c r="K41" s="1210"/>
      <c r="M41" s="1179"/>
    </row>
    <row r="42" spans="1:32" s="1191" customFormat="1">
      <c r="A42" s="1087">
        <v>22</v>
      </c>
      <c r="B42" s="1270">
        <v>7000009243</v>
      </c>
      <c r="C42" s="1270">
        <v>220</v>
      </c>
      <c r="D42" s="1270" t="s">
        <v>583</v>
      </c>
      <c r="E42" s="1270">
        <v>1000004920</v>
      </c>
      <c r="F42" s="1270" t="s">
        <v>601</v>
      </c>
      <c r="G42" s="1311" t="s">
        <v>568</v>
      </c>
      <c r="H42" s="1311">
        <v>1</v>
      </c>
      <c r="I42" s="1328"/>
      <c r="J42" s="1309" t="str">
        <f t="shared" si="0"/>
        <v>Included</v>
      </c>
      <c r="K42" s="1210"/>
      <c r="M42" s="1179"/>
    </row>
    <row r="43" spans="1:32" s="1191" customFormat="1">
      <c r="A43" s="1087">
        <v>23</v>
      </c>
      <c r="B43" s="1270">
        <v>7000009243</v>
      </c>
      <c r="C43" s="1270">
        <v>230</v>
      </c>
      <c r="D43" s="1270" t="s">
        <v>583</v>
      </c>
      <c r="E43" s="1270">
        <v>1000002082</v>
      </c>
      <c r="F43" s="1270" t="s">
        <v>602</v>
      </c>
      <c r="G43" s="1311" t="s">
        <v>568</v>
      </c>
      <c r="H43" s="1311">
        <v>1</v>
      </c>
      <c r="I43" s="1328"/>
      <c r="J43" s="1309" t="str">
        <f t="shared" si="0"/>
        <v>Included</v>
      </c>
      <c r="K43" s="1210"/>
      <c r="M43" s="1179"/>
    </row>
    <row r="44" spans="1:32" s="1191" customFormat="1" ht="16.5" customHeight="1">
      <c r="A44" s="1470"/>
      <c r="B44" s="1470"/>
      <c r="C44" s="1470"/>
      <c r="D44" s="1470"/>
      <c r="E44" s="1470"/>
      <c r="F44" s="1470"/>
      <c r="G44" s="1470"/>
      <c r="H44" s="1470"/>
      <c r="I44" s="1470"/>
      <c r="J44" s="1470"/>
      <c r="K44" s="1210"/>
      <c r="M44" s="1179"/>
    </row>
    <row r="45" spans="1:32" ht="17.25" customHeight="1">
      <c r="A45" s="1211"/>
      <c r="B45" s="1211"/>
      <c r="C45" s="1211"/>
      <c r="D45" s="1211"/>
      <c r="E45" s="1211"/>
      <c r="F45" s="1354" t="s">
        <v>466</v>
      </c>
      <c r="G45" s="1212"/>
      <c r="H45" s="1212"/>
      <c r="I45" s="1213"/>
      <c r="J45" s="1329">
        <f>SUM(J21:J43)</f>
        <v>0</v>
      </c>
      <c r="K45" s="1183"/>
      <c r="N45" s="1179"/>
      <c r="O45" s="1179"/>
      <c r="P45" s="1179"/>
      <c r="Q45" s="1179"/>
      <c r="R45" s="1179"/>
      <c r="S45" s="1179"/>
      <c r="T45" s="1179"/>
      <c r="U45" s="1179"/>
      <c r="V45" s="1179"/>
      <c r="W45" s="1179"/>
      <c r="X45" s="1179"/>
      <c r="Y45" s="1179"/>
      <c r="Z45" s="1179"/>
      <c r="AA45" s="1179"/>
      <c r="AB45" s="1179"/>
      <c r="AC45" s="1179"/>
      <c r="AD45" s="1179"/>
      <c r="AE45" s="1179"/>
      <c r="AF45" s="1179"/>
    </row>
    <row r="46" spans="1:32" ht="16.5" customHeight="1">
      <c r="A46" s="1214"/>
      <c r="B46" s="1214"/>
      <c r="C46" s="1214"/>
      <c r="D46" s="1214"/>
      <c r="E46" s="1214"/>
      <c r="F46" s="1215"/>
      <c r="G46" s="1216"/>
      <c r="H46" s="1216"/>
      <c r="I46" s="1217"/>
      <c r="J46" s="1218"/>
      <c r="K46" s="1183"/>
      <c r="N46" s="1179"/>
      <c r="O46" s="1179"/>
      <c r="P46" s="1179"/>
      <c r="Q46" s="1179"/>
      <c r="R46" s="1179"/>
      <c r="S46" s="1179"/>
      <c r="T46" s="1179"/>
      <c r="U46" s="1179"/>
      <c r="V46" s="1179"/>
      <c r="W46" s="1179"/>
      <c r="X46" s="1179"/>
      <c r="Y46" s="1179"/>
      <c r="Z46" s="1179"/>
      <c r="AA46" s="1179"/>
      <c r="AB46" s="1179"/>
      <c r="AC46" s="1179"/>
      <c r="AD46" s="1179"/>
      <c r="AE46" s="1179"/>
      <c r="AF46" s="1179"/>
    </row>
    <row r="47" spans="1:32" ht="17.25" hidden="1" customHeight="1">
      <c r="A47" s="1214"/>
      <c r="B47" s="1214"/>
      <c r="C47" s="1214"/>
      <c r="D47" s="1214"/>
      <c r="E47" s="1214"/>
      <c r="F47" s="1215"/>
      <c r="G47" s="1216"/>
      <c r="H47" s="1216"/>
      <c r="I47" s="1217"/>
      <c r="J47" s="1218"/>
      <c r="K47" s="1183"/>
      <c r="N47" s="1179"/>
      <c r="O47" s="1179"/>
      <c r="P47" s="1179"/>
      <c r="Q47" s="1179"/>
      <c r="R47" s="1179"/>
      <c r="S47" s="1179"/>
      <c r="T47" s="1179"/>
      <c r="U47" s="1179"/>
      <c r="V47" s="1179"/>
      <c r="W47" s="1179"/>
      <c r="X47" s="1179"/>
      <c r="Y47" s="1179"/>
      <c r="Z47" s="1179"/>
      <c r="AA47" s="1179"/>
      <c r="AB47" s="1179"/>
      <c r="AC47" s="1179"/>
      <c r="AD47" s="1179"/>
      <c r="AE47" s="1179"/>
      <c r="AF47" s="1179"/>
    </row>
    <row r="48" spans="1:32" ht="17.25" customHeight="1">
      <c r="A48" s="1100" t="s">
        <v>486</v>
      </c>
      <c r="B48" s="1100"/>
      <c r="C48" s="1100"/>
      <c r="D48" s="1100"/>
      <c r="E48" s="1100"/>
      <c r="F48" s="1219"/>
      <c r="G48" s="1216"/>
      <c r="H48" s="1216"/>
      <c r="I48" s="1217"/>
      <c r="J48" s="1218"/>
      <c r="K48" s="1183"/>
      <c r="N48" s="1179"/>
      <c r="O48" s="1179"/>
      <c r="P48" s="1179"/>
      <c r="Q48" s="1179"/>
      <c r="R48" s="1179"/>
      <c r="S48" s="1179"/>
      <c r="T48" s="1179"/>
      <c r="U48" s="1179"/>
      <c r="V48" s="1179"/>
      <c r="W48" s="1179"/>
      <c r="X48" s="1179"/>
      <c r="Y48" s="1179"/>
      <c r="Z48" s="1179"/>
      <c r="AA48" s="1179"/>
      <c r="AB48" s="1179"/>
      <c r="AC48" s="1179"/>
      <c r="AD48" s="1179"/>
      <c r="AE48" s="1179"/>
      <c r="AF48" s="1179"/>
    </row>
    <row r="49" spans="1:32" ht="63.75" customHeight="1">
      <c r="A49" s="1100"/>
      <c r="B49" s="1468" t="s">
        <v>494</v>
      </c>
      <c r="C49" s="1468"/>
      <c r="D49" s="1468"/>
      <c r="E49" s="1468"/>
      <c r="F49" s="1468"/>
      <c r="G49" s="1468"/>
      <c r="H49" s="1468"/>
      <c r="I49" s="1468"/>
      <c r="J49" s="1468"/>
      <c r="K49" s="1183"/>
      <c r="N49" s="1179"/>
      <c r="O49" s="1179"/>
      <c r="P49" s="1179"/>
      <c r="Q49" s="1179"/>
      <c r="R49" s="1179"/>
      <c r="S49" s="1179"/>
      <c r="T49" s="1179"/>
      <c r="U49" s="1179"/>
      <c r="V49" s="1179"/>
      <c r="W49" s="1179"/>
      <c r="X49" s="1179"/>
      <c r="Y49" s="1179"/>
      <c r="Z49" s="1179"/>
      <c r="AA49" s="1179"/>
      <c r="AB49" s="1179"/>
      <c r="AC49" s="1179"/>
      <c r="AD49" s="1179"/>
      <c r="AE49" s="1179"/>
      <c r="AF49" s="1179"/>
    </row>
    <row r="50" spans="1:32">
      <c r="A50" s="1220" t="s">
        <v>484</v>
      </c>
      <c r="B50" s="1221" t="str">
        <f>'Sch-1'!B52</f>
        <v>--</v>
      </c>
      <c r="C50" s="1220"/>
      <c r="D50" s="1220"/>
      <c r="E50" s="1220"/>
      <c r="F50" s="1179"/>
      <c r="G50" s="1222"/>
      <c r="H50" s="1346" t="s">
        <v>410</v>
      </c>
      <c r="I50" s="1305"/>
      <c r="J50" s="1347" t="str">
        <f>'Sch-1'!M52</f>
        <v/>
      </c>
      <c r="N50" s="1179"/>
      <c r="O50" s="1179"/>
      <c r="P50" s="1179"/>
      <c r="Q50" s="1179"/>
      <c r="R50" s="1179"/>
      <c r="S50" s="1179"/>
      <c r="T50" s="1179"/>
      <c r="U50" s="1179"/>
      <c r="V50" s="1179"/>
      <c r="W50" s="1179"/>
      <c r="X50" s="1179"/>
      <c r="Y50" s="1179"/>
      <c r="Z50" s="1179"/>
      <c r="AA50" s="1179"/>
      <c r="AB50" s="1179"/>
      <c r="AC50" s="1179"/>
      <c r="AD50" s="1179"/>
      <c r="AE50" s="1179"/>
      <c r="AF50" s="1179"/>
    </row>
    <row r="51" spans="1:32" ht="27.75" customHeight="1">
      <c r="A51" s="1220" t="s">
        <v>485</v>
      </c>
      <c r="B51" s="1221" t="str">
        <f>'Sch-1'!B53</f>
        <v/>
      </c>
      <c r="C51" s="1220"/>
      <c r="D51" s="1220"/>
      <c r="E51" s="1220"/>
      <c r="F51" s="1179"/>
      <c r="G51" s="1181"/>
      <c r="H51" s="1469" t="s">
        <v>411</v>
      </c>
      <c r="I51" s="1469"/>
      <c r="J51" s="1347" t="str">
        <f>'Sch-1'!M53</f>
        <v/>
      </c>
      <c r="N51" s="1179"/>
      <c r="O51" s="1179"/>
      <c r="P51" s="1179"/>
      <c r="Q51" s="1179"/>
      <c r="R51" s="1179"/>
      <c r="S51" s="1179"/>
      <c r="T51" s="1179"/>
      <c r="U51" s="1179"/>
      <c r="V51" s="1179"/>
      <c r="W51" s="1179"/>
      <c r="X51" s="1179"/>
      <c r="Y51" s="1179"/>
      <c r="Z51" s="1179"/>
      <c r="AA51" s="1179"/>
      <c r="AB51" s="1179"/>
      <c r="AC51" s="1179"/>
      <c r="AD51" s="1179"/>
      <c r="AE51" s="1179"/>
      <c r="AF51" s="1179"/>
    </row>
    <row r="52" spans="1:32" ht="14.25" customHeight="1">
      <c r="A52" s="1224"/>
      <c r="B52" s="1224"/>
      <c r="C52" s="1224"/>
      <c r="D52" s="1224"/>
      <c r="E52" s="1224"/>
      <c r="F52" s="1225"/>
      <c r="G52" s="1224"/>
      <c r="N52" s="1179"/>
      <c r="O52" s="1179"/>
      <c r="P52" s="1179"/>
      <c r="Q52" s="1179"/>
      <c r="R52" s="1179"/>
      <c r="S52" s="1179"/>
      <c r="T52" s="1179"/>
      <c r="U52" s="1179"/>
      <c r="V52" s="1179"/>
      <c r="W52" s="1179"/>
      <c r="X52" s="1179"/>
      <c r="Y52" s="1179"/>
      <c r="Z52" s="1179"/>
      <c r="AA52" s="1179"/>
      <c r="AB52" s="1179"/>
      <c r="AC52" s="1179"/>
      <c r="AD52" s="1179"/>
      <c r="AE52" s="1179"/>
      <c r="AF52" s="1179"/>
    </row>
    <row r="53" spans="1:32" ht="10.5" customHeight="1">
      <c r="A53" s="1100"/>
      <c r="B53" s="1100"/>
      <c r="C53" s="1100"/>
      <c r="D53" s="1100"/>
      <c r="E53" s="1100"/>
      <c r="F53" s="1226"/>
      <c r="G53" s="1222"/>
      <c r="H53" s="1223"/>
      <c r="I53" s="1085"/>
      <c r="J53" s="1085"/>
      <c r="N53" s="1179"/>
      <c r="O53" s="1179"/>
      <c r="P53" s="1179"/>
      <c r="Q53" s="1179"/>
      <c r="R53" s="1179"/>
      <c r="S53" s="1179"/>
      <c r="T53" s="1179"/>
      <c r="U53" s="1179"/>
      <c r="V53" s="1179"/>
      <c r="W53" s="1179"/>
      <c r="X53" s="1179"/>
      <c r="Y53" s="1179"/>
      <c r="Z53" s="1179"/>
      <c r="AA53" s="1179"/>
      <c r="AB53" s="1179"/>
      <c r="AC53" s="1179"/>
      <c r="AD53" s="1179"/>
      <c r="AE53" s="1179"/>
      <c r="AF53" s="1179"/>
    </row>
    <row r="91" spans="1:32">
      <c r="A91" s="1227"/>
      <c r="B91" s="1227"/>
      <c r="C91" s="1227"/>
      <c r="D91" s="1227"/>
      <c r="E91" s="1227"/>
      <c r="F91" s="1228"/>
      <c r="G91" s="1227"/>
      <c r="H91" s="1227"/>
      <c r="I91" s="1227"/>
      <c r="J91" s="1227"/>
      <c r="K91" s="1179"/>
      <c r="N91" s="1179"/>
      <c r="O91" s="1179"/>
      <c r="P91" s="1179"/>
      <c r="Q91" s="1179"/>
      <c r="R91" s="1179"/>
      <c r="S91" s="1179"/>
      <c r="T91" s="1179"/>
      <c r="U91" s="1179"/>
      <c r="V91" s="1179"/>
      <c r="W91" s="1179"/>
      <c r="X91" s="1179"/>
      <c r="Y91" s="1179"/>
      <c r="Z91" s="1179"/>
      <c r="AA91" s="1179"/>
      <c r="AB91" s="1179"/>
      <c r="AC91" s="1179"/>
      <c r="AD91" s="1179"/>
      <c r="AE91" s="1179"/>
      <c r="AF91" s="1179"/>
    </row>
    <row r="92" spans="1:32">
      <c r="A92" s="1227"/>
      <c r="B92" s="1227"/>
      <c r="C92" s="1227"/>
      <c r="D92" s="1227"/>
      <c r="E92" s="1227"/>
      <c r="F92" s="1228"/>
      <c r="G92" s="1227"/>
      <c r="H92" s="1227"/>
      <c r="I92" s="1227"/>
      <c r="J92" s="1227"/>
      <c r="K92" s="1179"/>
      <c r="N92" s="1179"/>
      <c r="O92" s="1179"/>
      <c r="P92" s="1179"/>
      <c r="Q92" s="1179"/>
      <c r="R92" s="1179"/>
      <c r="S92" s="1179"/>
      <c r="T92" s="1179"/>
      <c r="U92" s="1179"/>
      <c r="V92" s="1179"/>
      <c r="W92" s="1179"/>
      <c r="X92" s="1179"/>
      <c r="Y92" s="1179"/>
      <c r="Z92" s="1179"/>
      <c r="AA92" s="1179"/>
      <c r="AB92" s="1179"/>
      <c r="AC92" s="1179"/>
      <c r="AD92" s="1179"/>
      <c r="AE92" s="1179"/>
      <c r="AF92" s="1179"/>
    </row>
    <row r="93" spans="1:32">
      <c r="A93" s="1227"/>
      <c r="B93" s="1227"/>
      <c r="C93" s="1227"/>
      <c r="D93" s="1227"/>
      <c r="E93" s="1227"/>
      <c r="F93" s="1228"/>
      <c r="G93" s="1227"/>
      <c r="H93" s="1227"/>
      <c r="I93" s="1227"/>
      <c r="J93" s="1227"/>
      <c r="K93" s="1179"/>
      <c r="N93" s="1179"/>
      <c r="O93" s="1179"/>
      <c r="P93" s="1179"/>
      <c r="Q93" s="1179"/>
      <c r="R93" s="1179"/>
      <c r="S93" s="1179"/>
      <c r="T93" s="1179"/>
      <c r="U93" s="1179"/>
      <c r="V93" s="1179"/>
      <c r="W93" s="1179"/>
      <c r="X93" s="1179"/>
      <c r="Y93" s="1179"/>
      <c r="Z93" s="1179"/>
      <c r="AA93" s="1179"/>
      <c r="AB93" s="1179"/>
      <c r="AC93" s="1179"/>
      <c r="AD93" s="1179"/>
      <c r="AE93" s="1179"/>
      <c r="AF93" s="1179"/>
    </row>
    <row r="94" spans="1:32">
      <c r="A94" s="1227"/>
      <c r="B94" s="1227"/>
      <c r="C94" s="1227"/>
      <c r="D94" s="1227"/>
      <c r="E94" s="1227"/>
      <c r="F94" s="1228"/>
      <c r="G94" s="1227"/>
      <c r="H94" s="1227"/>
      <c r="I94" s="1227"/>
      <c r="J94" s="1227"/>
      <c r="K94" s="1179"/>
      <c r="N94" s="1179"/>
      <c r="O94" s="1179"/>
      <c r="P94" s="1179"/>
      <c r="Q94" s="1179"/>
      <c r="R94" s="1179"/>
      <c r="S94" s="1179"/>
      <c r="T94" s="1179"/>
      <c r="U94" s="1179"/>
      <c r="V94" s="1179"/>
      <c r="W94" s="1179"/>
      <c r="X94" s="1179"/>
      <c r="Y94" s="1179"/>
      <c r="Z94" s="1179"/>
      <c r="AA94" s="1179"/>
      <c r="AB94" s="1179"/>
      <c r="AC94" s="1179"/>
      <c r="AD94" s="1179"/>
      <c r="AE94" s="1179"/>
      <c r="AF94" s="1179"/>
    </row>
    <row r="95" spans="1:32">
      <c r="A95" s="1227"/>
      <c r="B95" s="1227"/>
      <c r="C95" s="1227"/>
      <c r="D95" s="1227"/>
      <c r="E95" s="1227"/>
      <c r="F95" s="1228"/>
      <c r="G95" s="1227"/>
      <c r="H95" s="1227"/>
      <c r="I95" s="1227"/>
      <c r="J95" s="1227"/>
      <c r="K95" s="1179"/>
      <c r="N95" s="1179"/>
      <c r="O95" s="1179"/>
      <c r="P95" s="1179"/>
      <c r="Q95" s="1179"/>
      <c r="R95" s="1179"/>
      <c r="S95" s="1179"/>
      <c r="T95" s="1179"/>
      <c r="U95" s="1179"/>
      <c r="V95" s="1179"/>
      <c r="W95" s="1179"/>
      <c r="X95" s="1179"/>
      <c r="Y95" s="1179"/>
      <c r="Z95" s="1179"/>
      <c r="AA95" s="1179"/>
      <c r="AB95" s="1179"/>
      <c r="AC95" s="1179"/>
      <c r="AD95" s="1179"/>
      <c r="AE95" s="1179"/>
      <c r="AF95" s="1179"/>
    </row>
    <row r="96" spans="1:32">
      <c r="A96" s="1227"/>
      <c r="B96" s="1227"/>
      <c r="C96" s="1227"/>
      <c r="D96" s="1227"/>
      <c r="E96" s="1227"/>
      <c r="F96" s="1228"/>
      <c r="G96" s="1227"/>
      <c r="H96" s="1227"/>
      <c r="I96" s="1227"/>
      <c r="J96" s="1227"/>
      <c r="K96" s="1179"/>
      <c r="N96" s="1179"/>
      <c r="O96" s="1179"/>
      <c r="P96" s="1179"/>
      <c r="Q96" s="1179"/>
      <c r="R96" s="1179"/>
      <c r="S96" s="1179"/>
      <c r="T96" s="1179"/>
      <c r="U96" s="1179"/>
      <c r="V96" s="1179"/>
      <c r="W96" s="1179"/>
      <c r="X96" s="1179"/>
      <c r="Y96" s="1179"/>
      <c r="Z96" s="1179"/>
      <c r="AA96" s="1179"/>
      <c r="AB96" s="1179"/>
      <c r="AC96" s="1179"/>
      <c r="AD96" s="1179"/>
      <c r="AE96" s="1179"/>
      <c r="AF96" s="1179"/>
    </row>
    <row r="97" spans="1:32">
      <c r="A97" s="1227"/>
      <c r="B97" s="1227"/>
      <c r="C97" s="1227"/>
      <c r="D97" s="1227"/>
      <c r="E97" s="1227"/>
      <c r="F97" s="1228"/>
      <c r="G97" s="1227"/>
      <c r="H97" s="1227"/>
      <c r="I97" s="1227"/>
      <c r="J97" s="1227"/>
      <c r="K97" s="1179"/>
      <c r="N97" s="1179"/>
      <c r="O97" s="1179"/>
      <c r="P97" s="1179"/>
      <c r="Q97" s="1179"/>
      <c r="R97" s="1179"/>
      <c r="S97" s="1179"/>
      <c r="T97" s="1179"/>
      <c r="U97" s="1179"/>
      <c r="V97" s="1179"/>
      <c r="W97" s="1179"/>
      <c r="X97" s="1179"/>
      <c r="Y97" s="1179"/>
      <c r="Z97" s="1179"/>
      <c r="AA97" s="1179"/>
      <c r="AB97" s="1179"/>
      <c r="AC97" s="1179"/>
      <c r="AD97" s="1179"/>
      <c r="AE97" s="1179"/>
      <c r="AF97" s="1179"/>
    </row>
    <row r="98" spans="1:32">
      <c r="A98" s="1227"/>
      <c r="B98" s="1227"/>
      <c r="C98" s="1227"/>
      <c r="D98" s="1227"/>
      <c r="E98" s="1227"/>
      <c r="F98" s="1228"/>
      <c r="G98" s="1227"/>
      <c r="H98" s="1227"/>
      <c r="I98" s="1227"/>
      <c r="J98" s="1227"/>
      <c r="K98" s="1179"/>
      <c r="N98" s="1179"/>
      <c r="O98" s="1179"/>
      <c r="P98" s="1179"/>
      <c r="Q98" s="1179"/>
      <c r="R98" s="1179"/>
      <c r="S98" s="1179"/>
      <c r="T98" s="1179"/>
      <c r="U98" s="1179"/>
      <c r="V98" s="1179"/>
      <c r="W98" s="1179"/>
      <c r="X98" s="1179"/>
      <c r="Y98" s="1179"/>
      <c r="Z98" s="1179"/>
      <c r="AA98" s="1179"/>
      <c r="AB98" s="1179"/>
      <c r="AC98" s="1179"/>
      <c r="AD98" s="1179"/>
      <c r="AE98" s="1179"/>
      <c r="AF98" s="1179"/>
    </row>
    <row r="99" spans="1:32">
      <c r="A99" s="1227"/>
      <c r="B99" s="1227"/>
      <c r="C99" s="1227"/>
      <c r="D99" s="1227"/>
      <c r="E99" s="1227"/>
      <c r="F99" s="1228"/>
      <c r="G99" s="1227"/>
      <c r="H99" s="1227"/>
      <c r="I99" s="1227"/>
      <c r="J99" s="1227"/>
      <c r="K99" s="1179"/>
      <c r="N99" s="1179"/>
      <c r="O99" s="1179"/>
      <c r="P99" s="1179"/>
      <c r="Q99" s="1179"/>
      <c r="R99" s="1179"/>
      <c r="S99" s="1179"/>
      <c r="T99" s="1179"/>
      <c r="U99" s="1179"/>
      <c r="V99" s="1179"/>
      <c r="W99" s="1179"/>
      <c r="X99" s="1179"/>
      <c r="Y99" s="1179"/>
      <c r="Z99" s="1179"/>
      <c r="AA99" s="1179"/>
      <c r="AB99" s="1179"/>
      <c r="AC99" s="1179"/>
      <c r="AD99" s="1179"/>
      <c r="AE99" s="1179"/>
      <c r="AF99" s="1179"/>
    </row>
    <row r="100" spans="1:32">
      <c r="A100" s="1227"/>
      <c r="B100" s="1227"/>
      <c r="C100" s="1227"/>
      <c r="D100" s="1227"/>
      <c r="E100" s="1227"/>
      <c r="F100" s="1228"/>
      <c r="G100" s="1227"/>
      <c r="H100" s="1227"/>
      <c r="I100" s="1227"/>
      <c r="J100" s="1227"/>
      <c r="K100" s="1179"/>
      <c r="N100" s="1179"/>
      <c r="O100" s="1179"/>
      <c r="P100" s="1179"/>
      <c r="Q100" s="1179"/>
      <c r="R100" s="1179"/>
      <c r="S100" s="1179"/>
      <c r="T100" s="1179"/>
      <c r="U100" s="1179"/>
      <c r="V100" s="1179"/>
      <c r="W100" s="1179"/>
      <c r="X100" s="1179"/>
      <c r="Y100" s="1179"/>
      <c r="Z100" s="1179"/>
      <c r="AA100" s="1179"/>
      <c r="AB100" s="1179"/>
      <c r="AC100" s="1179"/>
      <c r="AD100" s="1179"/>
      <c r="AE100" s="1179"/>
      <c r="AF100" s="1179"/>
    </row>
    <row r="101" spans="1:32">
      <c r="A101" s="1227"/>
      <c r="B101" s="1227"/>
      <c r="C101" s="1227"/>
      <c r="D101" s="1227"/>
      <c r="E101" s="1227"/>
      <c r="F101" s="1228"/>
      <c r="G101" s="1227"/>
      <c r="H101" s="1227"/>
      <c r="I101" s="1227"/>
      <c r="J101" s="1227"/>
      <c r="K101" s="1179"/>
      <c r="N101" s="1179"/>
      <c r="O101" s="1179"/>
      <c r="P101" s="1179"/>
      <c r="Q101" s="1179"/>
      <c r="R101" s="1179"/>
      <c r="S101" s="1179"/>
      <c r="T101" s="1179"/>
      <c r="U101" s="1179"/>
      <c r="V101" s="1179"/>
      <c r="W101" s="1179"/>
      <c r="X101" s="1179"/>
      <c r="Y101" s="1179"/>
      <c r="Z101" s="1179"/>
      <c r="AA101" s="1179"/>
      <c r="AB101" s="1179"/>
      <c r="AC101" s="1179"/>
      <c r="AD101" s="1179"/>
      <c r="AE101" s="1179"/>
      <c r="AF101" s="1179"/>
    </row>
    <row r="102" spans="1:32">
      <c r="A102" s="1227"/>
      <c r="B102" s="1227"/>
      <c r="C102" s="1227"/>
      <c r="D102" s="1227"/>
      <c r="E102" s="1227"/>
      <c r="F102" s="1228"/>
      <c r="G102" s="1227"/>
      <c r="H102" s="1227"/>
      <c r="I102" s="1227"/>
      <c r="J102" s="1227"/>
      <c r="K102" s="1179"/>
      <c r="N102" s="1179"/>
      <c r="O102" s="1179"/>
      <c r="P102" s="1179"/>
      <c r="Q102" s="1179"/>
      <c r="R102" s="1179"/>
      <c r="S102" s="1179"/>
      <c r="T102" s="1179"/>
      <c r="U102" s="1179"/>
      <c r="V102" s="1179"/>
      <c r="W102" s="1179"/>
      <c r="X102" s="1179"/>
      <c r="Y102" s="1179"/>
      <c r="Z102" s="1179"/>
      <c r="AA102" s="1179"/>
      <c r="AB102" s="1179"/>
      <c r="AC102" s="1179"/>
      <c r="AD102" s="1179"/>
      <c r="AE102" s="1179"/>
      <c r="AF102" s="1179"/>
    </row>
    <row r="103" spans="1:32">
      <c r="A103" s="1227"/>
      <c r="B103" s="1227"/>
      <c r="C103" s="1227"/>
      <c r="D103" s="1227"/>
      <c r="E103" s="1227"/>
      <c r="F103" s="1228"/>
      <c r="G103" s="1227"/>
      <c r="H103" s="1227"/>
      <c r="I103" s="1227"/>
      <c r="J103" s="1227"/>
      <c r="K103" s="1179"/>
      <c r="N103" s="1179"/>
      <c r="O103" s="1179"/>
      <c r="P103" s="1179"/>
      <c r="Q103" s="1179"/>
      <c r="R103" s="1179"/>
      <c r="S103" s="1179"/>
      <c r="T103" s="1179"/>
      <c r="U103" s="1179"/>
      <c r="V103" s="1179"/>
      <c r="W103" s="1179"/>
      <c r="X103" s="1179"/>
      <c r="Y103" s="1179"/>
      <c r="Z103" s="1179"/>
      <c r="AA103" s="1179"/>
      <c r="AB103" s="1179"/>
      <c r="AC103" s="1179"/>
      <c r="AD103" s="1179"/>
      <c r="AE103" s="1179"/>
      <c r="AF103" s="1179"/>
    </row>
    <row r="104" spans="1:32">
      <c r="A104" s="1227"/>
      <c r="B104" s="1227"/>
      <c r="C104" s="1227"/>
      <c r="D104" s="1227"/>
      <c r="E104" s="1227"/>
      <c r="F104" s="1228"/>
      <c r="G104" s="1227"/>
      <c r="H104" s="1227"/>
      <c r="I104" s="1227"/>
      <c r="J104" s="1227"/>
      <c r="K104" s="1179"/>
      <c r="N104" s="1179"/>
      <c r="O104" s="1179"/>
      <c r="P104" s="1179"/>
      <c r="Q104" s="1179"/>
      <c r="R104" s="1179"/>
      <c r="S104" s="1179"/>
      <c r="T104" s="1179"/>
      <c r="U104" s="1179"/>
      <c r="V104" s="1179"/>
      <c r="W104" s="1179"/>
      <c r="X104" s="1179"/>
      <c r="Y104" s="1179"/>
      <c r="Z104" s="1179"/>
      <c r="AA104" s="1179"/>
      <c r="AB104" s="1179"/>
      <c r="AC104" s="1179"/>
      <c r="AD104" s="1179"/>
      <c r="AE104" s="1179"/>
      <c r="AF104" s="1179"/>
    </row>
    <row r="105" spans="1:32">
      <c r="A105" s="1227"/>
      <c r="B105" s="1227"/>
      <c r="C105" s="1227"/>
      <c r="D105" s="1227"/>
      <c r="E105" s="1227"/>
      <c r="F105" s="1228"/>
      <c r="G105" s="1227"/>
      <c r="H105" s="1227"/>
      <c r="I105" s="1227"/>
      <c r="J105" s="1227"/>
      <c r="K105" s="1179"/>
      <c r="N105" s="1179"/>
      <c r="O105" s="1179"/>
      <c r="P105" s="1179"/>
      <c r="Q105" s="1179"/>
      <c r="R105" s="1179"/>
      <c r="S105" s="1179"/>
      <c r="T105" s="1179"/>
      <c r="U105" s="1179"/>
      <c r="V105" s="1179"/>
      <c r="W105" s="1179"/>
      <c r="X105" s="1179"/>
      <c r="Y105" s="1179"/>
      <c r="Z105" s="1179"/>
      <c r="AA105" s="1179"/>
      <c r="AB105" s="1179"/>
      <c r="AC105" s="1179"/>
      <c r="AD105" s="1179"/>
      <c r="AE105" s="1179"/>
      <c r="AF105" s="1179"/>
    </row>
    <row r="106" spans="1:32">
      <c r="A106" s="1227"/>
      <c r="B106" s="1227"/>
      <c r="C106" s="1227"/>
      <c r="D106" s="1227"/>
      <c r="E106" s="1227"/>
      <c r="F106" s="1228"/>
      <c r="G106" s="1227"/>
      <c r="H106" s="1227"/>
      <c r="I106" s="1227"/>
      <c r="J106" s="1227"/>
      <c r="K106" s="1179"/>
      <c r="N106" s="1179"/>
      <c r="O106" s="1179"/>
      <c r="P106" s="1179"/>
      <c r="Q106" s="1179"/>
      <c r="R106" s="1179"/>
      <c r="S106" s="1179"/>
      <c r="T106" s="1179"/>
      <c r="U106" s="1179"/>
      <c r="V106" s="1179"/>
      <c r="W106" s="1179"/>
      <c r="X106" s="1179"/>
      <c r="Y106" s="1179"/>
      <c r="Z106" s="1179"/>
      <c r="AA106" s="1179"/>
      <c r="AB106" s="1179"/>
      <c r="AC106" s="1179"/>
      <c r="AD106" s="1179"/>
      <c r="AE106" s="1179"/>
      <c r="AF106" s="1179"/>
    </row>
    <row r="107" spans="1:32">
      <c r="A107" s="1227"/>
      <c r="B107" s="1227"/>
      <c r="C107" s="1227"/>
      <c r="D107" s="1227"/>
      <c r="E107" s="1227"/>
      <c r="F107" s="1228"/>
      <c r="G107" s="1227"/>
      <c r="H107" s="1227"/>
      <c r="I107" s="1227"/>
      <c r="J107" s="1227"/>
      <c r="K107" s="1179"/>
      <c r="N107" s="1179"/>
      <c r="O107" s="1179"/>
      <c r="P107" s="1179"/>
      <c r="Q107" s="1179"/>
      <c r="R107" s="1179"/>
      <c r="S107" s="1179"/>
      <c r="T107" s="1179"/>
      <c r="U107" s="1179"/>
      <c r="V107" s="1179"/>
      <c r="W107" s="1179"/>
      <c r="X107" s="1179"/>
      <c r="Y107" s="1179"/>
      <c r="Z107" s="1179"/>
      <c r="AA107" s="1179"/>
      <c r="AB107" s="1179"/>
      <c r="AC107" s="1179"/>
      <c r="AD107" s="1179"/>
      <c r="AE107" s="1179"/>
      <c r="AF107" s="1179"/>
    </row>
    <row r="108" spans="1:32">
      <c r="A108" s="1227"/>
      <c r="B108" s="1227"/>
      <c r="C108" s="1227"/>
      <c r="D108" s="1227"/>
      <c r="E108" s="1227"/>
      <c r="F108" s="1228"/>
      <c r="G108" s="1227"/>
      <c r="H108" s="1227"/>
      <c r="I108" s="1227"/>
      <c r="J108" s="1227"/>
      <c r="K108" s="1179"/>
      <c r="N108" s="1179"/>
      <c r="O108" s="1179"/>
      <c r="P108" s="1179"/>
      <c r="Q108" s="1179"/>
      <c r="R108" s="1179"/>
      <c r="S108" s="1179"/>
      <c r="T108" s="1179"/>
      <c r="U108" s="1179"/>
      <c r="V108" s="1179"/>
      <c r="W108" s="1179"/>
      <c r="X108" s="1179"/>
      <c r="Y108" s="1179"/>
      <c r="Z108" s="1179"/>
      <c r="AA108" s="1179"/>
      <c r="AB108" s="1179"/>
      <c r="AC108" s="1179"/>
      <c r="AD108" s="1179"/>
      <c r="AE108" s="1179"/>
      <c r="AF108" s="1179"/>
    </row>
    <row r="109" spans="1:32">
      <c r="A109" s="1227"/>
      <c r="B109" s="1227"/>
      <c r="C109" s="1227"/>
      <c r="D109" s="1227"/>
      <c r="E109" s="1227"/>
      <c r="F109" s="1228"/>
      <c r="G109" s="1227"/>
      <c r="H109" s="1227"/>
      <c r="I109" s="1227"/>
      <c r="J109" s="1227"/>
      <c r="K109" s="1179"/>
      <c r="N109" s="1179"/>
      <c r="O109" s="1179"/>
      <c r="P109" s="1179"/>
      <c r="Q109" s="1179"/>
      <c r="R109" s="1179"/>
      <c r="S109" s="1179"/>
      <c r="T109" s="1179"/>
      <c r="U109" s="1179"/>
      <c r="V109" s="1179"/>
      <c r="W109" s="1179"/>
      <c r="X109" s="1179"/>
      <c r="Y109" s="1179"/>
      <c r="Z109" s="1179"/>
      <c r="AA109" s="1179"/>
      <c r="AB109" s="1179"/>
      <c r="AC109" s="1179"/>
      <c r="AD109" s="1179"/>
      <c r="AE109" s="1179"/>
      <c r="AF109" s="1179"/>
    </row>
    <row r="110" spans="1:32">
      <c r="A110" s="1227"/>
      <c r="B110" s="1227"/>
      <c r="C110" s="1227"/>
      <c r="D110" s="1227"/>
      <c r="E110" s="1227"/>
      <c r="F110" s="1228"/>
      <c r="G110" s="1227"/>
      <c r="H110" s="1227"/>
      <c r="I110" s="1227"/>
      <c r="J110" s="1227"/>
      <c r="K110" s="1179"/>
      <c r="N110" s="1179"/>
      <c r="O110" s="1179"/>
      <c r="P110" s="1179"/>
      <c r="Q110" s="1179"/>
      <c r="R110" s="1179"/>
      <c r="S110" s="1179"/>
      <c r="T110" s="1179"/>
      <c r="U110" s="1179"/>
      <c r="V110" s="1179"/>
      <c r="W110" s="1179"/>
      <c r="X110" s="1179"/>
      <c r="Y110" s="1179"/>
      <c r="Z110" s="1179"/>
      <c r="AA110" s="1179"/>
      <c r="AB110" s="1179"/>
      <c r="AC110" s="1179"/>
      <c r="AD110" s="1179"/>
      <c r="AE110" s="1179"/>
      <c r="AF110" s="1179"/>
    </row>
    <row r="111" spans="1:32">
      <c r="A111" s="1227"/>
      <c r="B111" s="1227"/>
      <c r="C111" s="1227"/>
      <c r="D111" s="1227"/>
      <c r="E111" s="1227"/>
      <c r="F111" s="1228"/>
      <c r="G111" s="1227"/>
      <c r="H111" s="1227"/>
      <c r="I111" s="1227"/>
      <c r="J111" s="1227"/>
      <c r="K111" s="1179"/>
      <c r="N111" s="1179"/>
      <c r="O111" s="1179"/>
      <c r="P111" s="1179"/>
      <c r="Q111" s="1179"/>
      <c r="R111" s="1179"/>
      <c r="S111" s="1179"/>
      <c r="T111" s="1179"/>
      <c r="U111" s="1179"/>
      <c r="V111" s="1179"/>
      <c r="W111" s="1179"/>
      <c r="X111" s="1179"/>
      <c r="Y111" s="1179"/>
      <c r="Z111" s="1179"/>
      <c r="AA111" s="1179"/>
      <c r="AB111" s="1179"/>
      <c r="AC111" s="1179"/>
      <c r="AD111" s="1179"/>
      <c r="AE111" s="1179"/>
      <c r="AF111" s="1179"/>
    </row>
    <row r="112" spans="1:32">
      <c r="A112" s="1227"/>
      <c r="B112" s="1227"/>
      <c r="C112" s="1227"/>
      <c r="D112" s="1227"/>
      <c r="E112" s="1227"/>
      <c r="F112" s="1228"/>
      <c r="G112" s="1227"/>
      <c r="H112" s="1227"/>
      <c r="I112" s="1227"/>
      <c r="J112" s="1227"/>
      <c r="K112" s="1179"/>
      <c r="N112" s="1179"/>
      <c r="O112" s="1179"/>
      <c r="P112" s="1179"/>
      <c r="Q112" s="1179"/>
      <c r="R112" s="1179"/>
      <c r="S112" s="1179"/>
      <c r="T112" s="1179"/>
      <c r="U112" s="1179"/>
      <c r="V112" s="1179"/>
      <c r="W112" s="1179"/>
      <c r="X112" s="1179"/>
      <c r="Y112" s="1179"/>
      <c r="Z112" s="1179"/>
      <c r="AA112" s="1179"/>
      <c r="AB112" s="1179"/>
      <c r="AC112" s="1179"/>
      <c r="AD112" s="1179"/>
      <c r="AE112" s="1179"/>
      <c r="AF112" s="1179"/>
    </row>
    <row r="113" spans="1:32">
      <c r="A113" s="1227"/>
      <c r="B113" s="1227"/>
      <c r="C113" s="1227"/>
      <c r="D113" s="1227"/>
      <c r="E113" s="1227"/>
      <c r="F113" s="1228"/>
      <c r="G113" s="1227"/>
      <c r="H113" s="1227"/>
      <c r="I113" s="1227"/>
      <c r="J113" s="1227"/>
      <c r="K113" s="1179"/>
      <c r="N113" s="1179"/>
      <c r="O113" s="1179"/>
      <c r="P113" s="1179"/>
      <c r="Q113" s="1179"/>
      <c r="R113" s="1179"/>
      <c r="S113" s="1179"/>
      <c r="T113" s="1179"/>
      <c r="U113" s="1179"/>
      <c r="V113" s="1179"/>
      <c r="W113" s="1179"/>
      <c r="X113" s="1179"/>
      <c r="Y113" s="1179"/>
      <c r="Z113" s="1179"/>
      <c r="AA113" s="1179"/>
      <c r="AB113" s="1179"/>
      <c r="AC113" s="1179"/>
      <c r="AD113" s="1179"/>
      <c r="AE113" s="1179"/>
      <c r="AF113" s="1179"/>
    </row>
    <row r="114" spans="1:32">
      <c r="A114" s="1227"/>
      <c r="B114" s="1227"/>
      <c r="C114" s="1227"/>
      <c r="D114" s="1227"/>
      <c r="E114" s="1227"/>
      <c r="F114" s="1229"/>
      <c r="G114" s="1227"/>
      <c r="H114" s="1227"/>
      <c r="I114" s="1230"/>
      <c r="J114" s="1230"/>
      <c r="K114" s="1179"/>
      <c r="N114" s="1179"/>
      <c r="O114" s="1179"/>
      <c r="P114" s="1179"/>
      <c r="Q114" s="1179"/>
      <c r="R114" s="1179"/>
      <c r="S114" s="1179"/>
      <c r="T114" s="1179"/>
      <c r="U114" s="1179"/>
      <c r="V114" s="1179"/>
      <c r="W114" s="1179"/>
      <c r="X114" s="1179"/>
      <c r="Y114" s="1179"/>
      <c r="Z114" s="1179"/>
      <c r="AA114" s="1179"/>
      <c r="AB114" s="1179"/>
      <c r="AC114" s="1179"/>
      <c r="AD114" s="1179"/>
      <c r="AE114" s="1179"/>
      <c r="AF114" s="1179"/>
    </row>
    <row r="115" spans="1:32">
      <c r="A115" s="1227"/>
      <c r="B115" s="1227"/>
      <c r="C115" s="1227"/>
      <c r="D115" s="1227"/>
      <c r="E115" s="1227"/>
      <c r="F115" s="1229"/>
      <c r="G115" s="1227"/>
      <c r="H115" s="1227"/>
      <c r="I115" s="1230"/>
      <c r="J115" s="1230"/>
      <c r="K115" s="1179"/>
      <c r="N115" s="1179"/>
      <c r="O115" s="1179"/>
      <c r="P115" s="1179"/>
      <c r="Q115" s="1179"/>
      <c r="R115" s="1179"/>
      <c r="S115" s="1179"/>
      <c r="T115" s="1179"/>
      <c r="U115" s="1179"/>
      <c r="V115" s="1179"/>
      <c r="W115" s="1179"/>
      <c r="X115" s="1179"/>
      <c r="Y115" s="1179"/>
      <c r="Z115" s="1179"/>
      <c r="AA115" s="1179"/>
      <c r="AB115" s="1179"/>
      <c r="AC115" s="1179"/>
      <c r="AD115" s="1179"/>
      <c r="AE115" s="1179"/>
      <c r="AF115" s="1179"/>
    </row>
    <row r="116" spans="1:32">
      <c r="A116" s="1227"/>
      <c r="B116" s="1227"/>
      <c r="C116" s="1227"/>
      <c r="D116" s="1227"/>
      <c r="E116" s="1227"/>
      <c r="F116" s="1229"/>
      <c r="G116" s="1227"/>
      <c r="H116" s="1227"/>
      <c r="I116" s="1230"/>
      <c r="J116" s="1230"/>
      <c r="K116" s="1179"/>
      <c r="N116" s="1179"/>
      <c r="O116" s="1179"/>
      <c r="P116" s="1179"/>
      <c r="Q116" s="1179"/>
      <c r="R116" s="1179"/>
      <c r="S116" s="1179"/>
      <c r="T116" s="1179"/>
      <c r="U116" s="1179"/>
      <c r="V116" s="1179"/>
      <c r="W116" s="1179"/>
      <c r="X116" s="1179"/>
      <c r="Y116" s="1179"/>
      <c r="Z116" s="1179"/>
      <c r="AA116" s="1179"/>
      <c r="AB116" s="1179"/>
      <c r="AC116" s="1179"/>
      <c r="AD116" s="1179"/>
      <c r="AE116" s="1179"/>
      <c r="AF116" s="1179"/>
    </row>
    <row r="117" spans="1:32">
      <c r="A117" s="1227"/>
      <c r="B117" s="1227"/>
      <c r="C117" s="1227"/>
      <c r="D117" s="1227"/>
      <c r="E117" s="1227"/>
      <c r="F117" s="1229"/>
      <c r="G117" s="1227"/>
      <c r="H117" s="1227"/>
      <c r="I117" s="1230"/>
      <c r="J117" s="1230"/>
      <c r="K117" s="1179"/>
      <c r="N117" s="1179"/>
      <c r="O117" s="1179"/>
      <c r="P117" s="1179"/>
      <c r="Q117" s="1179"/>
      <c r="R117" s="1179"/>
      <c r="S117" s="1179"/>
      <c r="T117" s="1179"/>
      <c r="U117" s="1179"/>
      <c r="V117" s="1179"/>
      <c r="W117" s="1179"/>
      <c r="X117" s="1179"/>
      <c r="Y117" s="1179"/>
      <c r="Z117" s="1179"/>
      <c r="AA117" s="1179"/>
      <c r="AB117" s="1179"/>
      <c r="AC117" s="1179"/>
      <c r="AD117" s="1179"/>
      <c r="AE117" s="1179"/>
      <c r="AF117" s="1179"/>
    </row>
    <row r="118" spans="1:32">
      <c r="A118" s="1227"/>
      <c r="B118" s="1227"/>
      <c r="C118" s="1227"/>
      <c r="D118" s="1227"/>
      <c r="E118" s="1227"/>
      <c r="F118" s="1229"/>
      <c r="G118" s="1227"/>
      <c r="H118" s="1227"/>
      <c r="I118" s="1230"/>
      <c r="J118" s="1230"/>
      <c r="K118" s="1179"/>
      <c r="N118" s="1179"/>
      <c r="O118" s="1179"/>
      <c r="P118" s="1179"/>
      <c r="Q118" s="1179"/>
      <c r="R118" s="1179"/>
      <c r="S118" s="1179"/>
      <c r="T118" s="1179"/>
      <c r="U118" s="1179"/>
      <c r="V118" s="1179"/>
      <c r="W118" s="1179"/>
      <c r="X118" s="1179"/>
      <c r="Y118" s="1179"/>
      <c r="Z118" s="1179"/>
      <c r="AA118" s="1179"/>
      <c r="AB118" s="1179"/>
      <c r="AC118" s="1179"/>
      <c r="AD118" s="1179"/>
      <c r="AE118" s="1179"/>
      <c r="AF118" s="1179"/>
    </row>
    <row r="119" spans="1:32">
      <c r="A119" s="1227"/>
      <c r="B119" s="1227"/>
      <c r="C119" s="1227"/>
      <c r="D119" s="1227"/>
      <c r="E119" s="1227"/>
      <c r="F119" s="1229"/>
      <c r="G119" s="1227"/>
      <c r="H119" s="1227"/>
      <c r="I119" s="1230"/>
      <c r="J119" s="1230"/>
      <c r="K119" s="1179"/>
      <c r="N119" s="1179"/>
      <c r="O119" s="1179"/>
      <c r="P119" s="1179"/>
      <c r="Q119" s="1179"/>
      <c r="R119" s="1179"/>
      <c r="S119" s="1179"/>
      <c r="T119" s="1179"/>
      <c r="U119" s="1179"/>
      <c r="V119" s="1179"/>
      <c r="W119" s="1179"/>
      <c r="X119" s="1179"/>
      <c r="Y119" s="1179"/>
      <c r="Z119" s="1179"/>
      <c r="AA119" s="1179"/>
      <c r="AB119" s="1179"/>
      <c r="AC119" s="1179"/>
      <c r="AD119" s="1179"/>
      <c r="AE119" s="1179"/>
      <c r="AF119" s="1179"/>
    </row>
    <row r="120" spans="1:32">
      <c r="A120" s="1227"/>
      <c r="B120" s="1227"/>
      <c r="C120" s="1227"/>
      <c r="D120" s="1227"/>
      <c r="E120" s="1227"/>
      <c r="F120" s="1229"/>
      <c r="G120" s="1227"/>
      <c r="H120" s="1227"/>
      <c r="I120" s="1230"/>
      <c r="J120" s="1230"/>
      <c r="K120" s="1179"/>
      <c r="N120" s="1179"/>
      <c r="O120" s="1179"/>
      <c r="P120" s="1179"/>
      <c r="Q120" s="1179"/>
      <c r="R120" s="1179"/>
      <c r="S120" s="1179"/>
      <c r="T120" s="1179"/>
      <c r="U120" s="1179"/>
      <c r="V120" s="1179"/>
      <c r="W120" s="1179"/>
      <c r="X120" s="1179"/>
      <c r="Y120" s="1179"/>
      <c r="Z120" s="1179"/>
      <c r="AA120" s="1179"/>
      <c r="AB120" s="1179"/>
      <c r="AC120" s="1179"/>
      <c r="AD120" s="1179"/>
      <c r="AE120" s="1179"/>
      <c r="AF120" s="1179"/>
    </row>
    <row r="121" spans="1:32">
      <c r="A121" s="1227"/>
      <c r="B121" s="1227"/>
      <c r="C121" s="1227"/>
      <c r="D121" s="1227"/>
      <c r="E121" s="1227"/>
      <c r="F121" s="1229"/>
      <c r="G121" s="1227"/>
      <c r="H121" s="1227"/>
      <c r="I121" s="1230"/>
      <c r="J121" s="1230"/>
      <c r="K121" s="1179"/>
      <c r="N121" s="1179"/>
      <c r="O121" s="1179"/>
      <c r="P121" s="1179"/>
      <c r="Q121" s="1179"/>
      <c r="R121" s="1179"/>
      <c r="S121" s="1179"/>
      <c r="T121" s="1179"/>
      <c r="U121" s="1179"/>
      <c r="V121" s="1179"/>
      <c r="W121" s="1179"/>
      <c r="X121" s="1179"/>
      <c r="Y121" s="1179"/>
      <c r="Z121" s="1179"/>
      <c r="AA121" s="1179"/>
      <c r="AB121" s="1179"/>
      <c r="AC121" s="1179"/>
      <c r="AD121" s="1179"/>
      <c r="AE121" s="1179"/>
      <c r="AF121" s="1179"/>
    </row>
    <row r="122" spans="1:32">
      <c r="A122" s="1227"/>
      <c r="B122" s="1227"/>
      <c r="C122" s="1227"/>
      <c r="D122" s="1227"/>
      <c r="E122" s="1227"/>
      <c r="F122" s="1229"/>
      <c r="G122" s="1227"/>
      <c r="H122" s="1227"/>
      <c r="I122" s="1230"/>
      <c r="J122" s="1230"/>
      <c r="K122" s="1179"/>
      <c r="N122" s="1179"/>
      <c r="O122" s="1179"/>
      <c r="P122" s="1179"/>
      <c r="Q122" s="1179"/>
      <c r="R122" s="1179"/>
      <c r="S122" s="1179"/>
      <c r="T122" s="1179"/>
      <c r="U122" s="1179"/>
      <c r="V122" s="1179"/>
      <c r="W122" s="1179"/>
      <c r="X122" s="1179"/>
      <c r="Y122" s="1179"/>
      <c r="Z122" s="1179"/>
      <c r="AA122" s="1179"/>
      <c r="AB122" s="1179"/>
      <c r="AC122" s="1179"/>
      <c r="AD122" s="1179"/>
      <c r="AE122" s="1179"/>
      <c r="AF122" s="1179"/>
    </row>
    <row r="123" spans="1:32">
      <c r="A123" s="1227"/>
      <c r="B123" s="1227"/>
      <c r="C123" s="1227"/>
      <c r="D123" s="1227"/>
      <c r="E123" s="1227"/>
      <c r="F123" s="1229"/>
      <c r="G123" s="1227"/>
      <c r="H123" s="1227"/>
      <c r="I123" s="1230"/>
      <c r="J123" s="1230"/>
      <c r="K123" s="1179"/>
      <c r="N123" s="1179"/>
      <c r="O123" s="1179"/>
      <c r="P123" s="1179"/>
      <c r="Q123" s="1179"/>
      <c r="R123" s="1179"/>
      <c r="S123" s="1179"/>
      <c r="T123" s="1179"/>
      <c r="U123" s="1179"/>
      <c r="V123" s="1179"/>
      <c r="W123" s="1179"/>
      <c r="X123" s="1179"/>
      <c r="Y123" s="1179"/>
      <c r="Z123" s="1179"/>
      <c r="AA123" s="1179"/>
      <c r="AB123" s="1179"/>
      <c r="AC123" s="1179"/>
      <c r="AD123" s="1179"/>
      <c r="AE123" s="1179"/>
      <c r="AF123" s="1179"/>
    </row>
    <row r="124" spans="1:32">
      <c r="A124" s="1227"/>
      <c r="B124" s="1227"/>
      <c r="C124" s="1227"/>
      <c r="D124" s="1227"/>
      <c r="E124" s="1227"/>
      <c r="F124" s="1229"/>
      <c r="G124" s="1227"/>
      <c r="H124" s="1227"/>
      <c r="I124" s="1230"/>
      <c r="J124" s="1230"/>
      <c r="K124" s="1179"/>
      <c r="N124" s="1179"/>
      <c r="O124" s="1179"/>
      <c r="P124" s="1179"/>
      <c r="Q124" s="1179"/>
      <c r="R124" s="1179"/>
      <c r="S124" s="1179"/>
      <c r="T124" s="1179"/>
      <c r="U124" s="1179"/>
      <c r="V124" s="1179"/>
      <c r="W124" s="1179"/>
      <c r="X124" s="1179"/>
      <c r="Y124" s="1179"/>
      <c r="Z124" s="1179"/>
      <c r="AA124" s="1179"/>
      <c r="AB124" s="1179"/>
      <c r="AC124" s="1179"/>
      <c r="AD124" s="1179"/>
      <c r="AE124" s="1179"/>
      <c r="AF124" s="1179"/>
    </row>
    <row r="125" spans="1:32">
      <c r="A125" s="1227"/>
      <c r="B125" s="1227"/>
      <c r="C125" s="1227"/>
      <c r="D125" s="1227"/>
      <c r="E125" s="1227"/>
      <c r="F125" s="1229"/>
      <c r="G125" s="1227"/>
      <c r="H125" s="1227"/>
      <c r="I125" s="1230"/>
      <c r="J125" s="1230"/>
      <c r="K125" s="1179"/>
      <c r="N125" s="1179"/>
      <c r="O125" s="1179"/>
      <c r="P125" s="1179"/>
      <c r="Q125" s="1179"/>
      <c r="R125" s="1179"/>
      <c r="S125" s="1179"/>
      <c r="T125" s="1179"/>
      <c r="U125" s="1179"/>
      <c r="V125" s="1179"/>
      <c r="W125" s="1179"/>
      <c r="X125" s="1179"/>
      <c r="Y125" s="1179"/>
      <c r="Z125" s="1179"/>
      <c r="AA125" s="1179"/>
      <c r="AB125" s="1179"/>
      <c r="AC125" s="1179"/>
      <c r="AD125" s="1179"/>
      <c r="AE125" s="1179"/>
      <c r="AF125" s="1179"/>
    </row>
    <row r="126" spans="1:32">
      <c r="A126" s="1227"/>
      <c r="B126" s="1227"/>
      <c r="C126" s="1227"/>
      <c r="D126" s="1227"/>
      <c r="E126" s="1227"/>
      <c r="F126" s="1229"/>
      <c r="G126" s="1227"/>
      <c r="H126" s="1227"/>
      <c r="I126" s="1230"/>
      <c r="J126" s="1230"/>
      <c r="K126" s="1179"/>
      <c r="N126" s="1179"/>
      <c r="O126" s="1179"/>
      <c r="P126" s="1179"/>
      <c r="Q126" s="1179"/>
      <c r="R126" s="1179"/>
      <c r="S126" s="1179"/>
      <c r="T126" s="1179"/>
      <c r="U126" s="1179"/>
      <c r="V126" s="1179"/>
      <c r="W126" s="1179"/>
      <c r="X126" s="1179"/>
      <c r="Y126" s="1179"/>
      <c r="Z126" s="1179"/>
      <c r="AA126" s="1179"/>
      <c r="AB126" s="1179"/>
      <c r="AC126" s="1179"/>
      <c r="AD126" s="1179"/>
      <c r="AE126" s="1179"/>
      <c r="AF126" s="1179"/>
    </row>
    <row r="127" spans="1:32">
      <c r="A127" s="1227"/>
      <c r="B127" s="1227"/>
      <c r="C127" s="1227"/>
      <c r="D127" s="1227"/>
      <c r="E127" s="1227"/>
      <c r="F127" s="1229"/>
      <c r="G127" s="1227"/>
      <c r="H127" s="1227"/>
      <c r="I127" s="1230"/>
      <c r="J127" s="1230"/>
      <c r="K127" s="1179"/>
      <c r="N127" s="1179"/>
      <c r="O127" s="1179"/>
      <c r="P127" s="1179"/>
      <c r="Q127" s="1179"/>
      <c r="R127" s="1179"/>
      <c r="S127" s="1179"/>
      <c r="T127" s="1179"/>
      <c r="U127" s="1179"/>
      <c r="V127" s="1179"/>
      <c r="W127" s="1179"/>
      <c r="X127" s="1179"/>
      <c r="Y127" s="1179"/>
      <c r="Z127" s="1179"/>
      <c r="AA127" s="1179"/>
      <c r="AB127" s="1179"/>
      <c r="AC127" s="1179"/>
      <c r="AD127" s="1179"/>
      <c r="AE127" s="1179"/>
      <c r="AF127" s="1179"/>
    </row>
    <row r="128" spans="1:32">
      <c r="A128" s="1227"/>
      <c r="B128" s="1227"/>
      <c r="C128" s="1227"/>
      <c r="D128" s="1227"/>
      <c r="E128" s="1227"/>
      <c r="F128" s="1229"/>
      <c r="G128" s="1227"/>
      <c r="H128" s="1227"/>
      <c r="I128" s="1230"/>
      <c r="J128" s="1230"/>
      <c r="K128" s="1179"/>
      <c r="N128" s="1179"/>
      <c r="O128" s="1179"/>
      <c r="P128" s="1179"/>
      <c r="Q128" s="1179"/>
      <c r="R128" s="1179"/>
      <c r="S128" s="1179"/>
      <c r="T128" s="1179"/>
      <c r="U128" s="1179"/>
      <c r="V128" s="1179"/>
      <c r="W128" s="1179"/>
      <c r="X128" s="1179"/>
      <c r="Y128" s="1179"/>
      <c r="Z128" s="1179"/>
      <c r="AA128" s="1179"/>
      <c r="AB128" s="1179"/>
      <c r="AC128" s="1179"/>
      <c r="AD128" s="1179"/>
      <c r="AE128" s="1179"/>
      <c r="AF128" s="1179"/>
    </row>
    <row r="129" spans="1:32">
      <c r="A129" s="1227"/>
      <c r="B129" s="1227"/>
      <c r="C129" s="1227"/>
      <c r="D129" s="1227"/>
      <c r="E129" s="1227"/>
      <c r="F129" s="1229"/>
      <c r="G129" s="1227"/>
      <c r="H129" s="1227"/>
      <c r="I129" s="1230"/>
      <c r="J129" s="1230"/>
      <c r="K129" s="1179"/>
      <c r="N129" s="1179"/>
      <c r="O129" s="1179"/>
      <c r="P129" s="1179"/>
      <c r="Q129" s="1179"/>
      <c r="R129" s="1179"/>
      <c r="S129" s="1179"/>
      <c r="T129" s="1179"/>
      <c r="U129" s="1179"/>
      <c r="V129" s="1179"/>
      <c r="W129" s="1179"/>
      <c r="X129" s="1179"/>
      <c r="Y129" s="1179"/>
      <c r="Z129" s="1179"/>
      <c r="AA129" s="1179"/>
      <c r="AB129" s="1179"/>
      <c r="AC129" s="1179"/>
      <c r="AD129" s="1179"/>
      <c r="AE129" s="1179"/>
      <c r="AF129" s="1179"/>
    </row>
    <row r="130" spans="1:32">
      <c r="A130" s="1227"/>
      <c r="B130" s="1227"/>
      <c r="C130" s="1227"/>
      <c r="D130" s="1227"/>
      <c r="E130" s="1227"/>
      <c r="F130" s="1229"/>
      <c r="G130" s="1227"/>
      <c r="H130" s="1227"/>
      <c r="I130" s="1230"/>
      <c r="J130" s="1230"/>
      <c r="K130" s="1179"/>
      <c r="N130" s="1179"/>
      <c r="O130" s="1179"/>
      <c r="P130" s="1179"/>
      <c r="Q130" s="1179"/>
      <c r="R130" s="1179"/>
      <c r="S130" s="1179"/>
      <c r="T130" s="1179"/>
      <c r="U130" s="1179"/>
      <c r="V130" s="1179"/>
      <c r="W130" s="1179"/>
      <c r="X130" s="1179"/>
      <c r="Y130" s="1179"/>
      <c r="Z130" s="1179"/>
      <c r="AA130" s="1179"/>
      <c r="AB130" s="1179"/>
      <c r="AC130" s="1179"/>
      <c r="AD130" s="1179"/>
      <c r="AE130" s="1179"/>
      <c r="AF130" s="1179"/>
    </row>
    <row r="131" spans="1:32">
      <c r="A131" s="1227"/>
      <c r="B131" s="1227"/>
      <c r="C131" s="1227"/>
      <c r="D131" s="1227"/>
      <c r="E131" s="1227"/>
      <c r="F131" s="1229"/>
      <c r="G131" s="1227"/>
      <c r="H131" s="1227"/>
      <c r="I131" s="1230"/>
      <c r="J131" s="1230"/>
      <c r="K131" s="1179"/>
      <c r="N131" s="1179"/>
      <c r="O131" s="1179"/>
      <c r="P131" s="1179"/>
      <c r="Q131" s="1179"/>
      <c r="R131" s="1179"/>
      <c r="S131" s="1179"/>
      <c r="T131" s="1179"/>
      <c r="U131" s="1179"/>
      <c r="V131" s="1179"/>
      <c r="W131" s="1179"/>
      <c r="X131" s="1179"/>
      <c r="Y131" s="1179"/>
      <c r="Z131" s="1179"/>
      <c r="AA131" s="1179"/>
      <c r="AB131" s="1179"/>
      <c r="AC131" s="1179"/>
      <c r="AD131" s="1179"/>
      <c r="AE131" s="1179"/>
      <c r="AF131" s="1179"/>
    </row>
  </sheetData>
  <sheetProtection password="EDA3" sheet="1" objects="1" scenarios="1" formatColumns="0" formatRows="0" selectLockedCells="1"/>
  <customSheetViews>
    <customSheetView guid="{C89BD881-89BF-49A1-A2BB-B3E49D7EADD8}" fitToPage="1" printArea="1" hiddenRows="1" view="pageBreakPreview" topLeftCell="A19">
      <selection activeCell="I21" sqref="I21:I43"/>
      <pageMargins left="0.25" right="0.25" top="0.5" bottom="0.5" header="0.05" footer="0.05"/>
      <printOptions horizontalCentered="1"/>
      <pageSetup paperSize="9" scale="80" fitToHeight="0" orientation="landscape" r:id="rId1"/>
      <headerFooter alignWithMargins="0">
        <oddFooter>&amp;R&amp;"Book Antiqua,Bold"&amp;10Schedule-2/ Page &amp;P of &amp;N</oddFooter>
      </headerFooter>
    </customSheetView>
    <customSheetView guid="{9192CCC7-14EF-4825-8EC0-65D309E25FBD}" fitToPage="1" printArea="1" hiddenRows="1" view="pageBreakPreview" topLeftCell="A7">
      <selection activeCell="I22" sqref="I22"/>
      <pageMargins left="0.25" right="0.25" top="0.5" bottom="0.5" header="0.05" footer="0.05"/>
      <printOptions horizontalCentered="1"/>
      <pageSetup paperSize="9" scale="82" fitToHeight="0" orientation="landscape" r:id="rId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3"/>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8"/>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0"/>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5F75916B-1EC9-47CD-8D9A-97CF74A07B5D}" fitToPage="1" printArea="1" hiddenRows="1" view="pageBreakPreview" topLeftCell="A44">
      <selection activeCell="I73" sqref="I73"/>
      <pageMargins left="0.25" right="0.25" top="0.5" bottom="0.5" header="0.05" footer="0.05"/>
      <printOptions horizontalCentered="1"/>
      <pageSetup paperSize="9" scale="80" fitToHeight="0" orientation="landscape" r:id="rId23"/>
      <headerFooter alignWithMargins="0">
        <oddFooter>&amp;R&amp;"Book Antiqua,Bold"&amp;10Schedule-2/ Page &amp;P of &amp;N</oddFooter>
      </headerFooter>
    </customSheetView>
  </customSheetViews>
  <mergeCells count="13">
    <mergeCell ref="B49:J49"/>
    <mergeCell ref="H51:I51"/>
    <mergeCell ref="A44:J44"/>
    <mergeCell ref="C11:E11"/>
    <mergeCell ref="C9:E9"/>
    <mergeCell ref="I14:J14"/>
    <mergeCell ref="A13:J13"/>
    <mergeCell ref="C10:E10"/>
    <mergeCell ref="A3:J3"/>
    <mergeCell ref="R3:S3"/>
    <mergeCell ref="A4:J4"/>
    <mergeCell ref="A7:H7"/>
    <mergeCell ref="C8:E8"/>
  </mergeCells>
  <phoneticPr fontId="2" type="noConversion"/>
  <conditionalFormatting sqref="I21">
    <cfRule type="cellIs" dxfId="56" priority="79" stopIfTrue="1" operator="equal">
      <formula>"a"</formula>
    </cfRule>
  </conditionalFormatting>
  <conditionalFormatting sqref="I21:I43">
    <cfRule type="expression" dxfId="55" priority="78" stopIfTrue="1">
      <formula>H21&gt;0</formula>
    </cfRule>
  </conditionalFormatting>
  <conditionalFormatting sqref="I22:I43">
    <cfRule type="cellIs" dxfId="54" priority="5" stopIfTrue="1" operator="equal">
      <formula>"a"</formula>
    </cfRule>
  </conditionalFormatting>
  <conditionalFormatting sqref="I22:I43">
    <cfRule type="cellIs" dxfId="53" priority="1" stopIfTrue="1" operator="equal">
      <formula>"a"</formula>
    </cfRule>
  </conditionalFormatting>
  <dataValidations count="1">
    <dataValidation type="decimal" operator="greaterThan" allowBlank="1" showInputMessage="1" showErrorMessage="1" sqref="I21:I43">
      <formula1>0</formula1>
    </dataValidation>
  </dataValidations>
  <printOptions horizontalCentered="1"/>
  <pageMargins left="0.25" right="0.25" top="0.5" bottom="0.5" header="0.05" footer="0.05"/>
  <pageSetup paperSize="9" scale="80" fitToHeight="0" orientation="landscape"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4" customWidth="1"/>
    <col min="2" max="2" width="32.625" style="450" customWidth="1"/>
    <col min="3" max="3" width="7.625" style="449" customWidth="1"/>
    <col min="4" max="4" width="9.625" style="449" customWidth="1"/>
    <col min="5" max="6" width="17.625" style="449" customWidth="1"/>
    <col min="7" max="7" width="9" style="215"/>
    <col min="8" max="10" width="9" style="390"/>
    <col min="11" max="11" width="9" style="479" hidden="1" customWidth="1"/>
    <col min="12" max="13" width="17.625" style="479" hidden="1" customWidth="1"/>
    <col min="14" max="14" width="9" style="480" hidden="1" customWidth="1"/>
    <col min="15" max="15" width="15.625" style="479" hidden="1" customWidth="1"/>
    <col min="16" max="16" width="17.125" style="479" hidden="1" customWidth="1"/>
    <col min="17" max="17" width="9" style="479" hidden="1" customWidth="1"/>
    <col min="18" max="26" width="9" style="90"/>
    <col min="27" max="37" width="9" style="216"/>
    <col min="38" max="16384" width="9" style="390"/>
  </cols>
  <sheetData>
    <row r="1" spans="1:41" s="398" customFormat="1" ht="18" customHeight="1">
      <c r="A1" s="65" t="str">
        <f>Cover!B3</f>
        <v xml:space="preserve">Specification No: CC-CS/912-NR1/TR-3994/3/G10 </v>
      </c>
      <c r="B1" s="66"/>
      <c r="C1" s="67"/>
      <c r="D1" s="67"/>
      <c r="E1" s="8"/>
      <c r="F1" s="9" t="s">
        <v>68</v>
      </c>
      <c r="G1" s="215"/>
      <c r="K1" s="480"/>
      <c r="L1" s="480"/>
      <c r="M1" s="480"/>
      <c r="N1" s="480"/>
      <c r="O1" s="480"/>
      <c r="P1" s="480"/>
      <c r="Q1" s="480"/>
      <c r="R1" s="206"/>
      <c r="S1" s="206"/>
      <c r="T1" s="206"/>
      <c r="U1" s="206"/>
      <c r="V1" s="206"/>
      <c r="W1" s="206"/>
      <c r="X1" s="206"/>
      <c r="Y1" s="206"/>
      <c r="Z1" s="206"/>
      <c r="AA1" s="215"/>
      <c r="AB1" s="215"/>
      <c r="AC1" s="215"/>
      <c r="AD1" s="215"/>
      <c r="AE1" s="215"/>
      <c r="AF1" s="215"/>
      <c r="AG1" s="215"/>
      <c r="AH1" s="215"/>
      <c r="AI1" s="215"/>
      <c r="AJ1" s="215"/>
      <c r="AK1" s="215"/>
    </row>
    <row r="2" spans="1:41" s="398" customFormat="1" ht="15" customHeight="1">
      <c r="A2" s="391"/>
      <c r="B2" s="448"/>
      <c r="C2" s="393"/>
      <c r="D2" s="393"/>
      <c r="E2" s="392"/>
      <c r="F2" s="392"/>
      <c r="G2" s="217"/>
      <c r="K2" s="480"/>
      <c r="L2" s="480"/>
      <c r="M2" s="480"/>
      <c r="N2" s="480"/>
      <c r="O2" s="480"/>
      <c r="P2" s="480"/>
      <c r="Q2" s="480"/>
      <c r="R2" s="206"/>
      <c r="S2" s="206"/>
      <c r="T2" s="206"/>
      <c r="U2" s="206"/>
      <c r="V2" s="206"/>
      <c r="W2" s="206"/>
      <c r="X2" s="206"/>
      <c r="Y2" s="206"/>
      <c r="Z2" s="206"/>
      <c r="AA2" s="215"/>
      <c r="AB2" s="215"/>
      <c r="AC2" s="215"/>
      <c r="AD2" s="215"/>
      <c r="AE2" s="215"/>
      <c r="AF2" s="215"/>
      <c r="AG2" s="215"/>
      <c r="AH2" s="215"/>
      <c r="AI2" s="215"/>
      <c r="AJ2" s="215"/>
      <c r="AK2" s="215"/>
    </row>
    <row r="3" spans="1:41" s="398" customFormat="1" ht="50.25" customHeight="1">
      <c r="A3" s="1458" t="str">
        <f>Cover!$B$2</f>
        <v xml:space="preserve">Transformer Package-TR09 for 7 X 500 MVA, 765/400 kV 1- Phase ICT’s at Bhadla-II PS (Jodhpur) under Transmission scheme for solar energy zones in Rajasthan
</v>
      </c>
      <c r="B3" s="1458"/>
      <c r="C3" s="1458"/>
      <c r="D3" s="1458"/>
      <c r="E3" s="1458"/>
      <c r="F3" s="1458"/>
      <c r="G3" s="447"/>
      <c r="H3" s="489"/>
      <c r="I3" s="293"/>
      <c r="J3" s="215"/>
      <c r="K3" s="215" t="s">
        <v>344</v>
      </c>
      <c r="L3" s="215"/>
      <c r="M3" s="215">
        <f>IF(ISERROR(#REF!/('Sch-6'!D14+'Sch-6'!D16+'Sch-6'!D18)),0,#REF!/( 'Sch-6'!D14+'Sch-6'!D16+'Sch-6'!D18))</f>
        <v>0</v>
      </c>
      <c r="N3" s="215"/>
      <c r="O3" s="218"/>
      <c r="P3" s="219"/>
      <c r="Q3" s="219"/>
      <c r="R3" s="219"/>
      <c r="S3" s="206"/>
      <c r="T3" s="218"/>
      <c r="U3" s="206"/>
      <c r="V3" s="206"/>
      <c r="W3" s="1474"/>
      <c r="X3" s="1474"/>
      <c r="Y3" s="206"/>
      <c r="Z3" s="206"/>
      <c r="AA3" s="206"/>
      <c r="AB3" s="206"/>
      <c r="AC3" s="206"/>
      <c r="AD3" s="206"/>
      <c r="AE3" s="206"/>
      <c r="AF3" s="206"/>
      <c r="AG3" s="206"/>
      <c r="AH3" s="206"/>
      <c r="AI3" s="206"/>
      <c r="AJ3" s="206"/>
      <c r="AK3" s="215"/>
      <c r="AL3" s="215"/>
      <c r="AM3" s="215"/>
      <c r="AN3" s="215"/>
      <c r="AO3" s="215"/>
    </row>
    <row r="4" spans="1:41" s="398" customFormat="1" ht="21.95" customHeight="1">
      <c r="A4" s="1459" t="s">
        <v>423</v>
      </c>
      <c r="B4" s="1459"/>
      <c r="C4" s="1459"/>
      <c r="D4" s="1459"/>
      <c r="E4" s="1459"/>
      <c r="F4" s="1459"/>
      <c r="G4" s="220"/>
      <c r="H4" s="490"/>
      <c r="I4" s="490"/>
      <c r="J4" s="490"/>
      <c r="K4" s="481" t="s">
        <v>345</v>
      </c>
      <c r="L4" s="483"/>
      <c r="M4" s="482" t="e">
        <f>#REF!</f>
        <v>#REF!</v>
      </c>
      <c r="N4" s="483"/>
      <c r="O4" s="483"/>
      <c r="P4" s="483"/>
      <c r="Q4" s="483"/>
      <c r="R4" s="206"/>
      <c r="S4" s="206"/>
      <c r="T4" s="206"/>
      <c r="U4" s="206"/>
      <c r="V4" s="206"/>
      <c r="W4" s="206"/>
      <c r="X4" s="206"/>
      <c r="Y4" s="206"/>
      <c r="Z4" s="206"/>
      <c r="AA4" s="215"/>
      <c r="AB4" s="215"/>
      <c r="AC4" s="215"/>
      <c r="AD4" s="215"/>
      <c r="AE4" s="215"/>
      <c r="AF4" s="215"/>
      <c r="AG4" s="215"/>
      <c r="AH4" s="215"/>
      <c r="AI4" s="215"/>
      <c r="AJ4" s="215"/>
      <c r="AK4" s="215"/>
    </row>
    <row r="5" spans="1:41" s="398" customFormat="1" ht="15" customHeight="1">
      <c r="A5" s="484"/>
      <c r="B5" s="450"/>
      <c r="C5" s="449"/>
      <c r="D5" s="449"/>
      <c r="E5" s="449"/>
      <c r="F5" s="392"/>
      <c r="G5" s="217"/>
      <c r="K5" s="485" t="s">
        <v>346</v>
      </c>
      <c r="L5" s="480"/>
      <c r="M5" s="486">
        <f>IF(ISERROR(#REF!/#REF!),0,#REF! /#REF!)</f>
        <v>0</v>
      </c>
      <c r="N5" s="480"/>
      <c r="O5" s="480"/>
      <c r="P5" s="480"/>
      <c r="Q5" s="480"/>
      <c r="R5" s="206"/>
      <c r="S5" s="206"/>
      <c r="T5" s="206"/>
      <c r="U5" s="206"/>
      <c r="V5" s="206"/>
      <c r="W5" s="206"/>
      <c r="X5" s="206"/>
      <c r="Y5" s="206"/>
      <c r="Z5" s="206"/>
      <c r="AA5" s="215"/>
      <c r="AB5" s="215"/>
      <c r="AC5" s="215"/>
      <c r="AD5" s="215"/>
      <c r="AE5" s="215"/>
      <c r="AF5" s="215"/>
      <c r="AG5" s="215"/>
      <c r="AH5" s="215"/>
      <c r="AI5" s="215"/>
      <c r="AJ5" s="215"/>
      <c r="AK5" s="215"/>
    </row>
    <row r="6" spans="1:41" s="398" customFormat="1" ht="18" customHeight="1">
      <c r="A6" s="35" t="str">
        <f>'Sch-1'!A6</f>
        <v>Bidder’s Name and Address ( Bidder) :</v>
      </c>
      <c r="B6" s="36"/>
      <c r="C6" s="36"/>
      <c r="D6" s="36"/>
      <c r="E6" s="74" t="s">
        <v>398</v>
      </c>
      <c r="F6" s="2"/>
      <c r="G6" s="222"/>
      <c r="K6" s="485" t="s">
        <v>349</v>
      </c>
      <c r="L6" s="480"/>
      <c r="M6" s="486" t="e">
        <f>#REF!</f>
        <v>#REF!</v>
      </c>
      <c r="N6" s="480"/>
      <c r="O6" s="480"/>
      <c r="P6" s="480"/>
      <c r="Q6" s="480"/>
      <c r="R6" s="206"/>
      <c r="S6" s="206"/>
      <c r="T6" s="206"/>
      <c r="U6" s="206"/>
      <c r="V6" s="206"/>
      <c r="W6" s="206"/>
      <c r="X6" s="206"/>
      <c r="Y6" s="206"/>
      <c r="Z6" s="206"/>
      <c r="AA6" s="215"/>
      <c r="AB6" s="215"/>
      <c r="AC6" s="215"/>
      <c r="AD6" s="215"/>
      <c r="AE6" s="215"/>
      <c r="AF6" s="215"/>
      <c r="AG6" s="215"/>
      <c r="AH6" s="215"/>
      <c r="AI6" s="215"/>
      <c r="AJ6" s="215"/>
      <c r="AK6" s="215"/>
    </row>
    <row r="7" spans="1:41" s="398" customFormat="1" ht="36" customHeight="1">
      <c r="A7" s="1475" t="str">
        <f>'Sch-1'!A7</f>
        <v/>
      </c>
      <c r="B7" s="1475"/>
      <c r="C7" s="1475"/>
      <c r="D7" s="1475"/>
      <c r="E7" s="457" t="str">
        <f>'Sch-1'!M7</f>
        <v>Contracts Services, 3rd Floor</v>
      </c>
      <c r="F7" s="2"/>
      <c r="G7" s="223"/>
      <c r="K7" s="485" t="s">
        <v>348</v>
      </c>
      <c r="L7" s="480"/>
      <c r="M7" s="487" t="e">
        <f>SUM(M3:M6)</f>
        <v>#REF!</v>
      </c>
      <c r="N7" s="480"/>
      <c r="O7" s="480"/>
      <c r="P7" s="480"/>
      <c r="Q7" s="480"/>
      <c r="R7" s="206"/>
      <c r="S7" s="206"/>
      <c r="T7" s="206"/>
      <c r="U7" s="206"/>
      <c r="V7" s="206"/>
      <c r="W7" s="206"/>
      <c r="X7" s="206"/>
      <c r="Y7" s="206"/>
      <c r="Z7" s="206"/>
      <c r="AA7" s="215"/>
      <c r="AB7" s="215"/>
      <c r="AC7" s="215"/>
      <c r="AD7" s="215"/>
      <c r="AE7" s="215"/>
      <c r="AF7" s="215"/>
      <c r="AG7" s="215"/>
      <c r="AH7" s="215"/>
      <c r="AI7" s="215"/>
      <c r="AJ7" s="215"/>
      <c r="AK7" s="215"/>
    </row>
    <row r="8" spans="1:41" s="398" customFormat="1" ht="18" customHeight="1">
      <c r="A8" s="75" t="s">
        <v>399</v>
      </c>
      <c r="B8" s="1477" t="str">
        <f>IF('Sch-1'!C8=0, "", 'Sch-1'!C8)</f>
        <v/>
      </c>
      <c r="C8" s="1477"/>
      <c r="D8" s="1477"/>
      <c r="E8" s="457" t="str">
        <f>'Sch-1'!M8</f>
        <v>Power Grid Corporation of India Ltd.,</v>
      </c>
      <c r="F8" s="2"/>
      <c r="G8" s="223"/>
      <c r="K8" s="480"/>
      <c r="L8" s="480"/>
      <c r="M8" s="480"/>
      <c r="N8" s="480"/>
      <c r="O8" s="480"/>
      <c r="P8" s="480"/>
      <c r="Q8" s="480"/>
      <c r="R8" s="206"/>
      <c r="S8" s="206"/>
      <c r="T8" s="206"/>
      <c r="U8" s="206"/>
      <c r="V8" s="206"/>
      <c r="W8" s="206"/>
      <c r="X8" s="206"/>
      <c r="Y8" s="206"/>
      <c r="Z8" s="206"/>
      <c r="AA8" s="215"/>
      <c r="AB8" s="215"/>
      <c r="AC8" s="215"/>
      <c r="AD8" s="215"/>
      <c r="AE8" s="215"/>
      <c r="AF8" s="215"/>
      <c r="AG8" s="215"/>
      <c r="AH8" s="215"/>
      <c r="AI8" s="215"/>
      <c r="AJ8" s="215"/>
      <c r="AK8" s="215"/>
    </row>
    <row r="9" spans="1:41" s="398" customFormat="1" ht="18" customHeight="1">
      <c r="A9" s="75" t="s">
        <v>401</v>
      </c>
      <c r="B9" s="1477" t="str">
        <f>IF('Sch-1'!C9=0, "", 'Sch-1'!C9)</f>
        <v/>
      </c>
      <c r="C9" s="1477"/>
      <c r="D9" s="1477"/>
      <c r="E9" s="457" t="str">
        <f>'Sch-1'!M9</f>
        <v>"Saudamini", Plot No.-2</v>
      </c>
      <c r="F9" s="2"/>
      <c r="G9" s="223"/>
      <c r="K9" s="480"/>
      <c r="L9" s="480"/>
      <c r="M9" s="480"/>
      <c r="N9" s="480"/>
      <c r="O9" s="480"/>
      <c r="P9" s="480"/>
      <c r="Q9" s="480"/>
      <c r="R9" s="206"/>
      <c r="S9" s="206"/>
      <c r="T9" s="206"/>
      <c r="U9" s="206"/>
      <c r="V9" s="206"/>
      <c r="W9" s="206"/>
      <c r="X9" s="206"/>
      <c r="Y9" s="206"/>
      <c r="Z9" s="206"/>
      <c r="AA9" s="215"/>
      <c r="AB9" s="215"/>
      <c r="AC9" s="215"/>
      <c r="AD9" s="215"/>
      <c r="AE9" s="215"/>
      <c r="AF9" s="215"/>
      <c r="AG9" s="215"/>
      <c r="AH9" s="215"/>
      <c r="AI9" s="215"/>
      <c r="AJ9" s="215"/>
      <c r="AK9" s="215"/>
    </row>
    <row r="10" spans="1:41" s="398" customFormat="1" ht="18" customHeight="1">
      <c r="A10" s="394"/>
      <c r="B10" s="1478" t="str">
        <f>IF('Sch-1'!C10=0, "", 'Sch-1'!C10)</f>
        <v/>
      </c>
      <c r="C10" s="1478"/>
      <c r="D10" s="1478"/>
      <c r="E10" s="458" t="str">
        <f>'Sch-1'!M10</f>
        <v xml:space="preserve">Sector-29, </v>
      </c>
      <c r="F10" s="392"/>
      <c r="G10" s="223"/>
      <c r="K10" s="485" t="s">
        <v>280</v>
      </c>
      <c r="L10" s="480"/>
      <c r="M10" s="486">
        <f>'Sch-1'!AB10</f>
        <v>0</v>
      </c>
      <c r="N10" s="480"/>
      <c r="O10" s="480"/>
      <c r="P10" s="480"/>
      <c r="Q10" s="480"/>
      <c r="R10" s="206"/>
      <c r="S10" s="206"/>
      <c r="T10" s="206"/>
      <c r="U10" s="206"/>
      <c r="V10" s="206"/>
      <c r="W10" s="206"/>
      <c r="X10" s="206"/>
      <c r="Y10" s="206"/>
      <c r="Z10" s="206"/>
      <c r="AA10" s="215"/>
      <c r="AB10" s="215"/>
      <c r="AC10" s="215"/>
      <c r="AD10" s="215"/>
      <c r="AE10" s="215"/>
      <c r="AF10" s="215"/>
      <c r="AG10" s="215"/>
      <c r="AH10" s="215"/>
      <c r="AI10" s="215"/>
      <c r="AJ10" s="215"/>
      <c r="AK10" s="215"/>
    </row>
    <row r="11" spans="1:41" s="398" customFormat="1" ht="18" customHeight="1">
      <c r="A11" s="394"/>
      <c r="B11" s="1478" t="str">
        <f>IF('Sch-1'!C11=0, "", 'Sch-1'!C11)</f>
        <v/>
      </c>
      <c r="C11" s="1478"/>
      <c r="D11" s="1478"/>
      <c r="E11" s="458" t="str">
        <f>'Sch-1'!M11</f>
        <v>Gurgaon (Haryana) - 122001</v>
      </c>
      <c r="F11" s="392"/>
      <c r="G11" s="223"/>
      <c r="K11" s="485"/>
      <c r="L11" s="480"/>
      <c r="M11" s="486"/>
      <c r="N11" s="480"/>
      <c r="O11" s="480"/>
      <c r="P11" s="480"/>
      <c r="Q11" s="480"/>
      <c r="R11" s="206"/>
      <c r="S11" s="206"/>
      <c r="T11" s="206"/>
      <c r="U11" s="206"/>
      <c r="V11" s="206"/>
      <c r="W11" s="206"/>
      <c r="X11" s="206"/>
      <c r="Y11" s="206"/>
      <c r="Z11" s="206"/>
      <c r="AA11" s="215"/>
      <c r="AB11" s="215"/>
      <c r="AC11" s="215"/>
      <c r="AD11" s="215"/>
      <c r="AE11" s="215"/>
      <c r="AF11" s="215"/>
      <c r="AG11" s="215"/>
      <c r="AH11" s="215"/>
      <c r="AI11" s="215"/>
      <c r="AJ11" s="215"/>
      <c r="AK11" s="215"/>
    </row>
    <row r="12" spans="1:41" s="398" customFormat="1" ht="18" customHeight="1">
      <c r="A12" s="394"/>
      <c r="B12" s="476"/>
      <c r="C12" s="476"/>
      <c r="D12" s="476"/>
      <c r="E12" s="458"/>
      <c r="F12" s="392"/>
      <c r="G12" s="223"/>
      <c r="K12" s="485"/>
      <c r="L12" s="480"/>
      <c r="M12" s="486"/>
      <c r="N12" s="480"/>
      <c r="O12" s="480"/>
      <c r="P12" s="480"/>
      <c r="Q12" s="480"/>
      <c r="R12" s="206"/>
      <c r="S12" s="206"/>
      <c r="T12" s="206"/>
      <c r="U12" s="206"/>
      <c r="V12" s="206"/>
      <c r="W12" s="206"/>
      <c r="X12" s="206"/>
      <c r="Y12" s="206"/>
      <c r="Z12" s="206"/>
      <c r="AA12" s="215"/>
      <c r="AB12" s="215"/>
      <c r="AC12" s="215"/>
      <c r="AD12" s="215"/>
      <c r="AE12" s="215"/>
      <c r="AF12" s="215"/>
      <c r="AG12" s="215"/>
      <c r="AH12" s="215"/>
      <c r="AI12" s="215"/>
      <c r="AJ12" s="215"/>
      <c r="AK12" s="215"/>
    </row>
    <row r="13" spans="1:41" s="398" customFormat="1" ht="18" customHeight="1">
      <c r="A13" s="394"/>
      <c r="B13" s="118"/>
      <c r="C13" s="118"/>
      <c r="D13" s="118"/>
      <c r="E13" s="118"/>
      <c r="F13" s="9" t="s">
        <v>277</v>
      </c>
      <c r="G13" s="224"/>
      <c r="K13" s="480"/>
      <c r="L13" s="1476" t="s">
        <v>285</v>
      </c>
      <c r="M13" s="1476"/>
      <c r="N13" s="365" t="s">
        <v>289</v>
      </c>
      <c r="O13" s="1476" t="s">
        <v>286</v>
      </c>
      <c r="P13" s="1476"/>
      <c r="Q13" s="360"/>
      <c r="R13" s="206"/>
      <c r="S13" s="206"/>
      <c r="T13" s="206"/>
      <c r="U13" s="206"/>
      <c r="V13" s="206"/>
      <c r="W13" s="206"/>
      <c r="X13" s="206"/>
      <c r="Y13" s="206"/>
      <c r="Z13" s="206"/>
      <c r="AA13" s="215"/>
      <c r="AB13" s="215"/>
      <c r="AC13" s="215"/>
      <c r="AD13" s="215"/>
      <c r="AE13" s="215"/>
      <c r="AF13" s="215"/>
      <c r="AG13" s="215"/>
      <c r="AH13" s="215"/>
      <c r="AI13" s="215"/>
      <c r="AJ13" s="215"/>
      <c r="AK13" s="215"/>
    </row>
    <row r="14" spans="1:41" s="398" customFormat="1" ht="43.5" customHeight="1">
      <c r="A14" s="15" t="s">
        <v>363</v>
      </c>
      <c r="B14" s="15" t="s">
        <v>370</v>
      </c>
      <c r="C14" s="82" t="s">
        <v>355</v>
      </c>
      <c r="D14" s="82" t="s">
        <v>356</v>
      </c>
      <c r="E14" s="83" t="s">
        <v>371</v>
      </c>
      <c r="F14" s="83" t="s">
        <v>406</v>
      </c>
      <c r="G14" s="206"/>
      <c r="K14" s="480"/>
      <c r="L14" s="357" t="s">
        <v>371</v>
      </c>
      <c r="M14" s="357" t="s">
        <v>406</v>
      </c>
      <c r="N14" s="365"/>
      <c r="O14" s="357" t="s">
        <v>371</v>
      </c>
      <c r="P14" s="357" t="s">
        <v>406</v>
      </c>
      <c r="Q14" s="360"/>
      <c r="R14" s="206"/>
      <c r="S14" s="206"/>
      <c r="T14" s="206"/>
      <c r="U14" s="206"/>
      <c r="V14" s="206"/>
      <c r="W14" s="206"/>
      <c r="X14" s="206"/>
      <c r="Y14" s="206"/>
      <c r="Z14" s="206"/>
      <c r="AA14" s="215"/>
      <c r="AB14" s="215"/>
      <c r="AC14" s="215"/>
      <c r="AD14" s="215"/>
      <c r="AE14" s="215"/>
      <c r="AF14" s="215"/>
      <c r="AG14" s="215"/>
      <c r="AH14" s="215"/>
      <c r="AI14" s="215"/>
      <c r="AJ14" s="215"/>
      <c r="AK14" s="215"/>
    </row>
    <row r="15" spans="1:41" s="398" customFormat="1" ht="18" customHeight="1">
      <c r="A15" s="10">
        <v>1</v>
      </c>
      <c r="B15" s="10">
        <v>2</v>
      </c>
      <c r="C15" s="10">
        <v>3</v>
      </c>
      <c r="D15" s="10">
        <v>4</v>
      </c>
      <c r="E15" s="10">
        <v>5</v>
      </c>
      <c r="F15" s="10" t="s">
        <v>407</v>
      </c>
      <c r="G15" s="226"/>
      <c r="H15" s="490"/>
      <c r="I15" s="490"/>
      <c r="J15" s="490"/>
      <c r="K15" s="483"/>
      <c r="L15" s="211">
        <v>5</v>
      </c>
      <c r="M15" s="211" t="s">
        <v>407</v>
      </c>
      <c r="N15" s="365"/>
      <c r="O15" s="211">
        <v>5</v>
      </c>
      <c r="P15" s="211" t="s">
        <v>407</v>
      </c>
      <c r="Q15" s="360"/>
      <c r="R15" s="206"/>
      <c r="S15" s="206"/>
      <c r="T15" s="206"/>
      <c r="U15" s="206"/>
      <c r="V15" s="206"/>
      <c r="W15" s="206"/>
      <c r="X15" s="206"/>
      <c r="Y15" s="206"/>
      <c r="Z15" s="206"/>
      <c r="AA15" s="215"/>
      <c r="AB15" s="215"/>
      <c r="AC15" s="215"/>
      <c r="AD15" s="215"/>
      <c r="AE15" s="215"/>
      <c r="AF15" s="215"/>
      <c r="AG15" s="215"/>
      <c r="AH15" s="215"/>
      <c r="AI15" s="215"/>
      <c r="AJ15" s="215"/>
      <c r="AK15" s="215"/>
    </row>
    <row r="16" spans="1:41" s="588" customFormat="1">
      <c r="A16" s="682" t="e">
        <f>'Sch-2'!#REF!</f>
        <v>#REF!</v>
      </c>
      <c r="B16" s="682" t="e">
        <f>'Sch-2'!#REF!</f>
        <v>#REF!</v>
      </c>
      <c r="C16" s="682"/>
      <c r="D16" s="682"/>
      <c r="E16" s="504"/>
      <c r="F16" s="504"/>
      <c r="G16" s="590"/>
    </row>
    <row r="17" spans="1:7" s="589" customFormat="1" ht="21" customHeight="1">
      <c r="A17" s="682" t="e">
        <f>'Sch-2'!#REF!</f>
        <v>#REF!</v>
      </c>
      <c r="B17" s="682" t="e">
        <f>'Sch-2'!#REF!</f>
        <v>#REF!</v>
      </c>
      <c r="C17" s="682" t="e">
        <f>'Sch-2'!#REF!</f>
        <v>#REF!</v>
      </c>
      <c r="D17" s="682" t="e">
        <f>'Sch-2'!#REF!</f>
        <v>#REF!</v>
      </c>
      <c r="E17" s="504" t="e">
        <f>'Sch-2'!#REF!</f>
        <v>#REF!</v>
      </c>
      <c r="F17" s="504" t="e">
        <f t="shared" ref="F17:F54" si="0">IF(E17=0, "Included", IF(ISERROR(D17*E17), E17, D17*E17))</f>
        <v>#REF!</v>
      </c>
      <c r="G17" s="591"/>
    </row>
    <row r="18" spans="1:7" s="589" customFormat="1" ht="21" customHeight="1">
      <c r="A18" s="682"/>
      <c r="B18" s="682"/>
      <c r="C18" s="682"/>
      <c r="D18" s="682"/>
      <c r="E18" s="504"/>
      <c r="F18" s="504"/>
      <c r="G18" s="591"/>
    </row>
    <row r="19" spans="1:7" s="589" customFormat="1" ht="21" customHeight="1">
      <c r="A19" s="682" t="e">
        <f>'Sch-2'!#REF!</f>
        <v>#REF!</v>
      </c>
      <c r="B19" s="682" t="e">
        <f>'Sch-2'!#REF!</f>
        <v>#REF!</v>
      </c>
      <c r="C19" s="682" t="e">
        <f>'Sch-2'!#REF!</f>
        <v>#REF!</v>
      </c>
      <c r="D19" s="682" t="e">
        <f>'Sch-2'!#REF!</f>
        <v>#REF!</v>
      </c>
      <c r="E19" s="504" t="e">
        <f>'Sch-2'!#REF!</f>
        <v>#REF!</v>
      </c>
      <c r="F19" s="504" t="e">
        <f t="shared" si="0"/>
        <v>#REF!</v>
      </c>
      <c r="G19" s="591"/>
    </row>
    <row r="20" spans="1:7" s="588" customFormat="1" ht="67.5" customHeight="1">
      <c r="A20" s="682"/>
      <c r="B20" s="682"/>
      <c r="C20" s="682"/>
      <c r="D20" s="682"/>
      <c r="E20" s="504"/>
      <c r="F20" s="504"/>
      <c r="G20" s="590"/>
    </row>
    <row r="21" spans="1:7" s="589" customFormat="1" ht="21" customHeight="1">
      <c r="A21" s="682" t="e">
        <f>'Sch-2'!#REF!</f>
        <v>#REF!</v>
      </c>
      <c r="B21" s="682" t="e">
        <f>'Sch-2'!#REF!</f>
        <v>#REF!</v>
      </c>
      <c r="C21" s="682"/>
      <c r="D21" s="682"/>
      <c r="E21" s="504"/>
      <c r="F21" s="504"/>
      <c r="G21" s="591"/>
    </row>
    <row r="22" spans="1:7" s="589" customFormat="1" ht="21" customHeight="1">
      <c r="A22" s="682" t="e">
        <f>'Sch-2'!#REF!</f>
        <v>#REF!</v>
      </c>
      <c r="B22" s="682" t="e">
        <f>'Sch-2'!#REF!</f>
        <v>#REF!</v>
      </c>
      <c r="C22" s="682" t="e">
        <f>'Sch-2'!#REF!</f>
        <v>#REF!</v>
      </c>
      <c r="D22" s="682" t="e">
        <f>'Sch-2'!#REF!</f>
        <v>#REF!</v>
      </c>
      <c r="E22" s="504" t="e">
        <f>'Sch-2'!#REF!</f>
        <v>#REF!</v>
      </c>
      <c r="F22" s="504" t="e">
        <f t="shared" si="0"/>
        <v>#REF!</v>
      </c>
      <c r="G22" s="591"/>
    </row>
    <row r="23" spans="1:7" s="589" customFormat="1" ht="21" customHeight="1">
      <c r="A23" s="682" t="e">
        <f>'Sch-2'!#REF!</f>
        <v>#REF!</v>
      </c>
      <c r="B23" s="682" t="e">
        <f>'Sch-2'!#REF!</f>
        <v>#REF!</v>
      </c>
      <c r="C23" s="682" t="e">
        <f>'Sch-2'!#REF!</f>
        <v>#REF!</v>
      </c>
      <c r="D23" s="682" t="e">
        <f>'Sch-2'!#REF!</f>
        <v>#REF!</v>
      </c>
      <c r="E23" s="504" t="e">
        <f>'Sch-2'!#REF!</f>
        <v>#REF!</v>
      </c>
      <c r="F23" s="504" t="e">
        <f t="shared" si="0"/>
        <v>#REF!</v>
      </c>
      <c r="G23" s="591"/>
    </row>
    <row r="24" spans="1:7" s="588" customFormat="1">
      <c r="A24" s="682"/>
      <c r="B24" s="682"/>
      <c r="C24" s="682"/>
      <c r="D24" s="682"/>
      <c r="E24" s="504"/>
      <c r="F24" s="504"/>
      <c r="G24" s="590"/>
    </row>
    <row r="25" spans="1:7" s="589" customFormat="1" ht="19.5" customHeight="1">
      <c r="A25" s="682" t="e">
        <f>'Sch-2'!#REF!</f>
        <v>#REF!</v>
      </c>
      <c r="B25" s="682" t="e">
        <f>'Sch-2'!#REF!</f>
        <v>#REF!</v>
      </c>
      <c r="C25" s="682"/>
      <c r="D25" s="682"/>
      <c r="E25" s="504"/>
      <c r="F25" s="504"/>
      <c r="G25" s="591"/>
    </row>
    <row r="26" spans="1:7" s="589" customFormat="1" ht="18.75" customHeight="1">
      <c r="A26" s="682" t="e">
        <f>'Sch-2'!#REF!</f>
        <v>#REF!</v>
      </c>
      <c r="B26" s="682" t="e">
        <f>'Sch-2'!#REF!</f>
        <v>#REF!</v>
      </c>
      <c r="C26" s="682" t="e">
        <f>'Sch-2'!#REF!</f>
        <v>#REF!</v>
      </c>
      <c r="D26" s="682" t="e">
        <f>'Sch-2'!#REF!</f>
        <v>#REF!</v>
      </c>
      <c r="E26" s="504" t="e">
        <f>'Sch-2'!#REF!</f>
        <v>#REF!</v>
      </c>
      <c r="F26" s="504" t="e">
        <f t="shared" si="0"/>
        <v>#REF!</v>
      </c>
      <c r="G26" s="591"/>
    </row>
    <row r="27" spans="1:7" s="588" customFormat="1" ht="21.75" customHeight="1">
      <c r="A27" s="682" t="e">
        <f>'Sch-2'!#REF!</f>
        <v>#REF!</v>
      </c>
      <c r="B27" s="682" t="e">
        <f>'Sch-2'!#REF!</f>
        <v>#REF!</v>
      </c>
      <c r="C27" s="682" t="e">
        <f>'Sch-2'!#REF!</f>
        <v>#REF!</v>
      </c>
      <c r="D27" s="682" t="e">
        <f>'Sch-2'!#REF!</f>
        <v>#REF!</v>
      </c>
      <c r="E27" s="504" t="e">
        <f>'Sch-2'!#REF!</f>
        <v>#REF!</v>
      </c>
      <c r="F27" s="504" t="e">
        <f t="shared" si="0"/>
        <v>#REF!</v>
      </c>
      <c r="G27" s="590"/>
    </row>
    <row r="28" spans="1:7" s="589" customFormat="1" ht="17.25" customHeight="1">
      <c r="A28" s="682" t="e">
        <f>'Sch-2'!#REF!</f>
        <v>#REF!</v>
      </c>
      <c r="B28" s="682" t="e">
        <f>'Sch-2'!#REF!</f>
        <v>#REF!</v>
      </c>
      <c r="C28" s="682" t="e">
        <f>'Sch-2'!#REF!</f>
        <v>#REF!</v>
      </c>
      <c r="D28" s="682" t="e">
        <f>'Sch-2'!#REF!</f>
        <v>#REF!</v>
      </c>
      <c r="E28" s="504" t="e">
        <f>'Sch-2'!#REF!</f>
        <v>#REF!</v>
      </c>
      <c r="F28" s="504" t="e">
        <f t="shared" si="0"/>
        <v>#REF!</v>
      </c>
      <c r="G28" s="591"/>
    </row>
    <row r="29" spans="1:7" s="589" customFormat="1" ht="17.25" customHeight="1">
      <c r="A29" s="682" t="e">
        <f>'Sch-2'!#REF!</f>
        <v>#REF!</v>
      </c>
      <c r="B29" s="682" t="e">
        <f>'Sch-2'!#REF!</f>
        <v>#REF!</v>
      </c>
      <c r="C29" s="682" t="e">
        <f>'Sch-2'!#REF!</f>
        <v>#REF!</v>
      </c>
      <c r="D29" s="682" t="e">
        <f>'Sch-2'!#REF!</f>
        <v>#REF!</v>
      </c>
      <c r="E29" s="504" t="e">
        <f>'Sch-2'!#REF!</f>
        <v>#REF!</v>
      </c>
      <c r="F29" s="504" t="e">
        <f t="shared" si="0"/>
        <v>#REF!</v>
      </c>
      <c r="G29" s="591"/>
    </row>
    <row r="30" spans="1:7" s="589" customFormat="1" ht="17.25" customHeight="1">
      <c r="A30" s="682" t="e">
        <f>'Sch-2'!#REF!</f>
        <v>#REF!</v>
      </c>
      <c r="B30" s="682" t="e">
        <f>'Sch-2'!#REF!</f>
        <v>#REF!</v>
      </c>
      <c r="C30" s="682" t="e">
        <f>'Sch-2'!#REF!</f>
        <v>#REF!</v>
      </c>
      <c r="D30" s="682" t="e">
        <f>'Sch-2'!#REF!</f>
        <v>#REF!</v>
      </c>
      <c r="E30" s="504" t="e">
        <f>'Sch-2'!#REF!</f>
        <v>#REF!</v>
      </c>
      <c r="F30" s="504" t="e">
        <f t="shared" si="0"/>
        <v>#REF!</v>
      </c>
      <c r="G30" s="591"/>
    </row>
    <row r="31" spans="1:7" s="589" customFormat="1" ht="17.25" customHeight="1">
      <c r="A31" s="682" t="e">
        <f>'Sch-2'!#REF!</f>
        <v>#REF!</v>
      </c>
      <c r="B31" s="682" t="e">
        <f>'Sch-2'!#REF!</f>
        <v>#REF!</v>
      </c>
      <c r="C31" s="682" t="e">
        <f>'Sch-2'!#REF!</f>
        <v>#REF!</v>
      </c>
      <c r="D31" s="682" t="e">
        <f>'Sch-2'!#REF!</f>
        <v>#REF!</v>
      </c>
      <c r="E31" s="504" t="e">
        <f>'Sch-2'!#REF!</f>
        <v>#REF!</v>
      </c>
      <c r="F31" s="504" t="e">
        <f t="shared" si="0"/>
        <v>#REF!</v>
      </c>
      <c r="G31" s="591"/>
    </row>
    <row r="32" spans="1:7" s="589" customFormat="1" ht="17.25" customHeight="1">
      <c r="A32" s="682"/>
      <c r="B32" s="682"/>
      <c r="C32" s="682"/>
      <c r="D32" s="682"/>
      <c r="E32" s="504"/>
      <c r="F32" s="504"/>
      <c r="G32" s="591"/>
    </row>
    <row r="33" spans="1:7" s="589" customFormat="1" ht="17.25" customHeight="1">
      <c r="A33" s="682" t="e">
        <f>'Sch-2'!#REF!</f>
        <v>#REF!</v>
      </c>
      <c r="B33" s="682" t="e">
        <f>'Sch-2'!#REF!</f>
        <v>#REF!</v>
      </c>
      <c r="C33" s="682"/>
      <c r="D33" s="682"/>
      <c r="E33" s="504"/>
      <c r="F33" s="504"/>
      <c r="G33" s="591"/>
    </row>
    <row r="34" spans="1:7" s="589" customFormat="1" ht="17.25" customHeight="1">
      <c r="A34" s="682" t="e">
        <f>'Sch-2'!#REF!</f>
        <v>#REF!</v>
      </c>
      <c r="B34" s="682" t="e">
        <f>'Sch-2'!#REF!</f>
        <v>#REF!</v>
      </c>
      <c r="C34" s="682" t="e">
        <f>'Sch-2'!#REF!</f>
        <v>#REF!</v>
      </c>
      <c r="D34" s="682" t="e">
        <f>'Sch-2'!#REF!</f>
        <v>#REF!</v>
      </c>
      <c r="E34" s="504" t="e">
        <f>'Sch-2'!#REF!</f>
        <v>#REF!</v>
      </c>
      <c r="F34" s="504" t="e">
        <f t="shared" si="0"/>
        <v>#REF!</v>
      </c>
      <c r="G34" s="591"/>
    </row>
    <row r="35" spans="1:7" s="589" customFormat="1" ht="17.25" customHeight="1">
      <c r="A35" s="682"/>
      <c r="B35" s="682"/>
      <c r="C35" s="682"/>
      <c r="D35" s="682"/>
      <c r="E35" s="504"/>
      <c r="F35" s="504"/>
      <c r="G35" s="591"/>
    </row>
    <row r="36" spans="1:7" s="589" customFormat="1" ht="17.25" customHeight="1">
      <c r="A36" s="682" t="e">
        <f>'Sch-2'!#REF!</f>
        <v>#REF!</v>
      </c>
      <c r="B36" s="682" t="e">
        <f>'Sch-2'!#REF!</f>
        <v>#REF!</v>
      </c>
      <c r="C36" s="682"/>
      <c r="D36" s="682"/>
      <c r="E36" s="504"/>
      <c r="F36" s="504"/>
      <c r="G36" s="591"/>
    </row>
    <row r="37" spans="1:7" s="589" customFormat="1" ht="17.25" customHeight="1">
      <c r="A37" s="682" t="e">
        <f>'Sch-2'!#REF!</f>
        <v>#REF!</v>
      </c>
      <c r="B37" s="682" t="e">
        <f>'Sch-2'!#REF!</f>
        <v>#REF!</v>
      </c>
      <c r="C37" s="682" t="e">
        <f>'Sch-2'!#REF!</f>
        <v>#REF!</v>
      </c>
      <c r="D37" s="682" t="e">
        <f>'Sch-2'!#REF!</f>
        <v>#REF!</v>
      </c>
      <c r="E37" s="504" t="e">
        <f>'Sch-2'!#REF!</f>
        <v>#REF!</v>
      </c>
      <c r="F37" s="504" t="e">
        <f t="shared" si="0"/>
        <v>#REF!</v>
      </c>
      <c r="G37" s="591"/>
    </row>
    <row r="38" spans="1:7" s="589" customFormat="1" ht="17.25" customHeight="1">
      <c r="A38" s="682" t="e">
        <f>'Sch-2'!#REF!</f>
        <v>#REF!</v>
      </c>
      <c r="B38" s="682" t="e">
        <f>'Sch-2'!#REF!</f>
        <v>#REF!</v>
      </c>
      <c r="C38" s="682" t="e">
        <f>'Sch-2'!#REF!</f>
        <v>#REF!</v>
      </c>
      <c r="D38" s="682" t="e">
        <f>'Sch-2'!#REF!</f>
        <v>#REF!</v>
      </c>
      <c r="E38" s="504" t="e">
        <f>'Sch-2'!#REF!</f>
        <v>#REF!</v>
      </c>
      <c r="F38" s="504" t="e">
        <f t="shared" si="0"/>
        <v>#REF!</v>
      </c>
      <c r="G38" s="591"/>
    </row>
    <row r="39" spans="1:7" s="589" customFormat="1" ht="17.25" customHeight="1">
      <c r="A39" s="682" t="e">
        <f>'Sch-2'!#REF!</f>
        <v>#REF!</v>
      </c>
      <c r="B39" s="682" t="e">
        <f>'Sch-2'!#REF!</f>
        <v>#REF!</v>
      </c>
      <c r="C39" s="682" t="e">
        <f>'Sch-2'!#REF!</f>
        <v>#REF!</v>
      </c>
      <c r="D39" s="682" t="e">
        <f>'Sch-2'!#REF!</f>
        <v>#REF!</v>
      </c>
      <c r="E39" s="504" t="e">
        <f>'Sch-2'!#REF!</f>
        <v>#REF!</v>
      </c>
      <c r="F39" s="504" t="e">
        <f t="shared" si="0"/>
        <v>#REF!</v>
      </c>
      <c r="G39" s="591"/>
    </row>
    <row r="40" spans="1:7" s="589" customFormat="1" ht="17.25" customHeight="1">
      <c r="A40" s="682" t="e">
        <f>'Sch-2'!#REF!</f>
        <v>#REF!</v>
      </c>
      <c r="B40" s="682" t="e">
        <f>'Sch-2'!#REF!</f>
        <v>#REF!</v>
      </c>
      <c r="C40" s="682" t="e">
        <f>'Sch-2'!#REF!</f>
        <v>#REF!</v>
      </c>
      <c r="D40" s="682" t="e">
        <f>'Sch-2'!#REF!</f>
        <v>#REF!</v>
      </c>
      <c r="E40" s="504" t="e">
        <f>'Sch-2'!#REF!</f>
        <v>#REF!</v>
      </c>
      <c r="F40" s="504" t="e">
        <f t="shared" si="0"/>
        <v>#REF!</v>
      </c>
      <c r="G40" s="591"/>
    </row>
    <row r="41" spans="1:7" s="589" customFormat="1" ht="17.25" customHeight="1">
      <c r="A41" s="682"/>
      <c r="B41" s="682"/>
      <c r="C41" s="682"/>
      <c r="D41" s="682"/>
      <c r="E41" s="504"/>
      <c r="F41" s="504"/>
      <c r="G41" s="591"/>
    </row>
    <row r="42" spans="1:7" s="589" customFormat="1" ht="17.25" customHeight="1">
      <c r="A42" s="682" t="e">
        <f>'Sch-2'!#REF!</f>
        <v>#REF!</v>
      </c>
      <c r="B42" s="682" t="e">
        <f>'Sch-2'!#REF!</f>
        <v>#REF!</v>
      </c>
      <c r="C42" s="682"/>
      <c r="D42" s="682"/>
      <c r="E42" s="504"/>
      <c r="F42" s="504"/>
      <c r="G42" s="591"/>
    </row>
    <row r="43" spans="1:7" s="589" customFormat="1" ht="17.25" customHeight="1">
      <c r="A43" s="682" t="e">
        <f>'Sch-2'!#REF!</f>
        <v>#REF!</v>
      </c>
      <c r="B43" s="682" t="e">
        <f>'Sch-2'!#REF!</f>
        <v>#REF!</v>
      </c>
      <c r="C43" s="682" t="e">
        <f>'Sch-2'!#REF!</f>
        <v>#REF!</v>
      </c>
      <c r="D43" s="682" t="e">
        <f>'Sch-2'!#REF!</f>
        <v>#REF!</v>
      </c>
      <c r="E43" s="504" t="e">
        <f>'Sch-2'!#REF!</f>
        <v>#REF!</v>
      </c>
      <c r="F43" s="504" t="e">
        <f t="shared" si="0"/>
        <v>#REF!</v>
      </c>
      <c r="G43" s="591"/>
    </row>
    <row r="44" spans="1:7" s="589" customFormat="1" ht="17.25" customHeight="1">
      <c r="A44" s="682" t="e">
        <f>'Sch-2'!#REF!</f>
        <v>#REF!</v>
      </c>
      <c r="B44" s="682" t="e">
        <f>'Sch-2'!#REF!</f>
        <v>#REF!</v>
      </c>
      <c r="C44" s="682" t="e">
        <f>'Sch-2'!#REF!</f>
        <v>#REF!</v>
      </c>
      <c r="D44" s="682" t="e">
        <f>'Sch-2'!#REF!</f>
        <v>#REF!</v>
      </c>
      <c r="E44" s="504" t="e">
        <f>'Sch-2'!#REF!</f>
        <v>#REF!</v>
      </c>
      <c r="F44" s="504" t="e">
        <f t="shared" si="0"/>
        <v>#REF!</v>
      </c>
      <c r="G44" s="591"/>
    </row>
    <row r="45" spans="1:7" s="589" customFormat="1" ht="17.25" customHeight="1">
      <c r="A45" s="682" t="e">
        <f>'Sch-2'!#REF!</f>
        <v>#REF!</v>
      </c>
      <c r="B45" s="682" t="e">
        <f>'Sch-2'!#REF!</f>
        <v>#REF!</v>
      </c>
      <c r="C45" s="682" t="e">
        <f>'Sch-2'!#REF!</f>
        <v>#REF!</v>
      </c>
      <c r="D45" s="682" t="e">
        <f>'Sch-2'!#REF!</f>
        <v>#REF!</v>
      </c>
      <c r="E45" s="504" t="e">
        <f>'Sch-2'!#REF!</f>
        <v>#REF!</v>
      </c>
      <c r="F45" s="504" t="e">
        <f t="shared" si="0"/>
        <v>#REF!</v>
      </c>
      <c r="G45" s="591"/>
    </row>
    <row r="46" spans="1:7" s="589" customFormat="1" ht="17.25" customHeight="1">
      <c r="A46" s="682" t="e">
        <f>'Sch-2'!#REF!</f>
        <v>#REF!</v>
      </c>
      <c r="B46" s="682" t="e">
        <f>'Sch-2'!#REF!</f>
        <v>#REF!</v>
      </c>
      <c r="C46" s="682" t="e">
        <f>'Sch-2'!#REF!</f>
        <v>#REF!</v>
      </c>
      <c r="D46" s="682" t="e">
        <f>'Sch-2'!#REF!</f>
        <v>#REF!</v>
      </c>
      <c r="E46" s="504" t="e">
        <f>'Sch-2'!#REF!</f>
        <v>#REF!</v>
      </c>
      <c r="F46" s="504" t="e">
        <f t="shared" si="0"/>
        <v>#REF!</v>
      </c>
      <c r="G46" s="591"/>
    </row>
    <row r="47" spans="1:7" s="589" customFormat="1" ht="17.25" customHeight="1">
      <c r="A47" s="682" t="e">
        <f>'Sch-2'!#REF!</f>
        <v>#REF!</v>
      </c>
      <c r="B47" s="682" t="e">
        <f>'Sch-2'!#REF!</f>
        <v>#REF!</v>
      </c>
      <c r="C47" s="682" t="e">
        <f>'Sch-2'!#REF!</f>
        <v>#REF!</v>
      </c>
      <c r="D47" s="682" t="e">
        <f>'Sch-2'!#REF!</f>
        <v>#REF!</v>
      </c>
      <c r="E47" s="504" t="e">
        <f>'Sch-2'!#REF!</f>
        <v>#REF!</v>
      </c>
      <c r="F47" s="504" t="e">
        <f t="shared" si="0"/>
        <v>#REF!</v>
      </c>
      <c r="G47" s="591"/>
    </row>
    <row r="48" spans="1:7" s="589" customFormat="1" ht="17.25" customHeight="1">
      <c r="A48" s="682" t="e">
        <f>'Sch-2'!#REF!</f>
        <v>#REF!</v>
      </c>
      <c r="B48" s="682" t="e">
        <f>'Sch-2'!#REF!</f>
        <v>#REF!</v>
      </c>
      <c r="C48" s="682" t="e">
        <f>'Sch-2'!#REF!</f>
        <v>#REF!</v>
      </c>
      <c r="D48" s="682" t="e">
        <f>'Sch-2'!#REF!</f>
        <v>#REF!</v>
      </c>
      <c r="E48" s="504" t="e">
        <f>'Sch-2'!#REF!</f>
        <v>#REF!</v>
      </c>
      <c r="F48" s="504" t="e">
        <f t="shared" si="0"/>
        <v>#REF!</v>
      </c>
      <c r="G48" s="591"/>
    </row>
    <row r="49" spans="1:7" s="589" customFormat="1" ht="17.25" customHeight="1">
      <c r="A49" s="682" t="e">
        <f>'Sch-2'!#REF!</f>
        <v>#REF!</v>
      </c>
      <c r="B49" s="682" t="e">
        <f>'Sch-2'!#REF!</f>
        <v>#REF!</v>
      </c>
      <c r="C49" s="682" t="e">
        <f>'Sch-2'!#REF!</f>
        <v>#REF!</v>
      </c>
      <c r="D49" s="682" t="e">
        <f>'Sch-2'!#REF!</f>
        <v>#REF!</v>
      </c>
      <c r="E49" s="504" t="e">
        <f>'Sch-2'!#REF!</f>
        <v>#REF!</v>
      </c>
      <c r="F49" s="504" t="e">
        <f t="shared" si="0"/>
        <v>#REF!</v>
      </c>
      <c r="G49" s="591"/>
    </row>
    <row r="50" spans="1:7" s="589" customFormat="1" ht="17.25" customHeight="1">
      <c r="A50" s="682" t="e">
        <f>'Sch-2'!#REF!</f>
        <v>#REF!</v>
      </c>
      <c r="B50" s="682" t="e">
        <f>'Sch-2'!#REF!</f>
        <v>#REF!</v>
      </c>
      <c r="C50" s="682" t="e">
        <f>'Sch-2'!#REF!</f>
        <v>#REF!</v>
      </c>
      <c r="D50" s="682" t="e">
        <f>'Sch-2'!#REF!</f>
        <v>#REF!</v>
      </c>
      <c r="E50" s="504" t="e">
        <f>'Sch-2'!#REF!</f>
        <v>#REF!</v>
      </c>
      <c r="F50" s="504" t="e">
        <f t="shared" si="0"/>
        <v>#REF!</v>
      </c>
      <c r="G50" s="591"/>
    </row>
    <row r="51" spans="1:7" s="589" customFormat="1" ht="17.25" customHeight="1">
      <c r="A51" s="682"/>
      <c r="B51" s="682"/>
      <c r="C51" s="682"/>
      <c r="D51" s="682"/>
      <c r="E51" s="504"/>
      <c r="F51" s="504"/>
      <c r="G51" s="591"/>
    </row>
    <row r="52" spans="1:7" s="589" customFormat="1" ht="17.25" customHeight="1">
      <c r="A52" s="682" t="e">
        <f>'Sch-2'!#REF!</f>
        <v>#REF!</v>
      </c>
      <c r="B52" s="682" t="e">
        <f>'Sch-2'!#REF!</f>
        <v>#REF!</v>
      </c>
      <c r="C52" s="682"/>
      <c r="D52" s="682"/>
      <c r="E52" s="504"/>
      <c r="F52" s="504"/>
      <c r="G52" s="591"/>
    </row>
    <row r="53" spans="1:7" s="589" customFormat="1" ht="17.25" customHeight="1">
      <c r="A53" s="682"/>
      <c r="B53" s="682" t="e">
        <f>'Sch-2'!#REF!</f>
        <v>#REF!</v>
      </c>
      <c r="C53" s="682" t="e">
        <f>'Sch-2'!#REF!</f>
        <v>#REF!</v>
      </c>
      <c r="D53" s="682" t="e">
        <f>'Sch-2'!#REF!</f>
        <v>#REF!</v>
      </c>
      <c r="E53" s="504" t="e">
        <f>'Sch-2'!#REF!</f>
        <v>#REF!</v>
      </c>
      <c r="F53" s="504" t="e">
        <f>IF(E53=0, "Included", IF(ISERROR(D53*E53), E53, D53*E53))</f>
        <v>#REF!</v>
      </c>
      <c r="G53" s="591"/>
    </row>
    <row r="54" spans="1:7" s="589" customFormat="1" ht="17.25" customHeight="1">
      <c r="A54" s="682" t="e">
        <f>'Sch-2'!#REF!</f>
        <v>#REF!</v>
      </c>
      <c r="B54" s="682" t="e">
        <f>'Sch-2'!#REF!</f>
        <v>#REF!</v>
      </c>
      <c r="C54" s="682" t="e">
        <f>'Sch-2'!#REF!</f>
        <v>#REF!</v>
      </c>
      <c r="D54" s="682" t="e">
        <f>'Sch-2'!#REF!</f>
        <v>#REF!</v>
      </c>
      <c r="E54" s="504" t="e">
        <f>'Sch-2'!#REF!</f>
        <v>#REF!</v>
      </c>
      <c r="F54" s="504" t="e">
        <f t="shared" si="0"/>
        <v>#REF!</v>
      </c>
      <c r="G54" s="591"/>
    </row>
    <row r="55" spans="1:7" s="589" customFormat="1" ht="17.25" customHeight="1">
      <c r="A55" s="682" t="e">
        <f>'Sch-2'!#REF!</f>
        <v>#REF!</v>
      </c>
      <c r="B55" s="682" t="e">
        <f>'Sch-2'!#REF!</f>
        <v>#REF!</v>
      </c>
      <c r="C55" s="682" t="e">
        <f>'Sch-2'!#REF!</f>
        <v>#REF!</v>
      </c>
      <c r="D55" s="682" t="e">
        <f>'Sch-2'!#REF!</f>
        <v>#REF!</v>
      </c>
      <c r="E55" s="504" t="e">
        <f>'Sch-2'!#REF!</f>
        <v>#REF!</v>
      </c>
      <c r="F55" s="504" t="e">
        <f>IF(E55=0, "Included", IF(ISERROR(D55*E55), E55, D55*E55))</f>
        <v>#REF!</v>
      </c>
      <c r="G55" s="591"/>
    </row>
    <row r="56" spans="1:7" ht="27.95" customHeight="1">
      <c r="A56" s="516"/>
      <c r="B56" s="517" t="s">
        <v>466</v>
      </c>
      <c r="C56" s="517"/>
      <c r="D56" s="517"/>
      <c r="E56" s="502"/>
      <c r="F56" s="502" t="e">
        <f>SUM(F16:F55)</f>
        <v>#REF!</v>
      </c>
      <c r="G56" s="217"/>
    </row>
    <row r="57" spans="1:7" ht="27.95" customHeight="1">
      <c r="A57" s="492"/>
      <c r="B57" s="493"/>
      <c r="C57" s="493"/>
      <c r="D57" s="493"/>
      <c r="E57" s="494"/>
      <c r="F57" s="494"/>
      <c r="G57" s="217"/>
    </row>
    <row r="58" spans="1:7" ht="27.95" customHeight="1"/>
    <row r="59" spans="1:7" ht="27.95" customHeight="1">
      <c r="A59" s="40" t="s">
        <v>408</v>
      </c>
      <c r="B59" s="125" t="str">
        <f>'Sch-1'!B52</f>
        <v>--</v>
      </c>
      <c r="C59" s="13"/>
      <c r="D59" s="41"/>
      <c r="E59" s="2"/>
      <c r="F59" s="2"/>
    </row>
    <row r="60" spans="1:7" ht="27.95" customHeight="1">
      <c r="A60" s="40" t="s">
        <v>409</v>
      </c>
      <c r="B60" s="125" t="str">
        <f>'Sch-1'!B53</f>
        <v/>
      </c>
      <c r="C60" s="2"/>
      <c r="D60" s="41" t="s">
        <v>410</v>
      </c>
      <c r="E60" s="210" t="str">
        <f>'Sch-1'!M52</f>
        <v/>
      </c>
      <c r="F60" s="2"/>
    </row>
    <row r="61" spans="1:7" ht="27.95" customHeight="1">
      <c r="A61" s="231"/>
      <c r="B61" s="230"/>
      <c r="C61" s="232"/>
      <c r="D61" s="41" t="s">
        <v>411</v>
      </c>
      <c r="E61" s="210" t="str">
        <f>'Sch-1'!M53</f>
        <v/>
      </c>
      <c r="F61" s="232"/>
    </row>
    <row r="62" spans="1:7" ht="27.95" customHeight="1">
      <c r="A62" s="40"/>
      <c r="B62" s="125"/>
      <c r="C62" s="13"/>
      <c r="D62" s="41"/>
      <c r="E62" s="2"/>
      <c r="F62" s="2"/>
    </row>
    <row r="100" spans="1:41" s="215" customFormat="1">
      <c r="A100" s="488"/>
      <c r="B100" s="488"/>
      <c r="C100" s="488"/>
      <c r="D100" s="488"/>
      <c r="E100" s="488"/>
      <c r="F100" s="488"/>
      <c r="H100" s="390"/>
      <c r="I100" s="390"/>
      <c r="J100" s="390"/>
      <c r="K100" s="479"/>
      <c r="L100" s="479"/>
      <c r="M100" s="479"/>
      <c r="N100" s="480"/>
      <c r="O100" s="479"/>
      <c r="P100" s="479"/>
      <c r="Q100" s="479"/>
      <c r="R100" s="90"/>
      <c r="S100" s="90"/>
      <c r="T100" s="90"/>
      <c r="U100" s="90"/>
      <c r="V100" s="90"/>
      <c r="W100" s="90"/>
      <c r="X100" s="90"/>
      <c r="Y100" s="90"/>
      <c r="Z100" s="90"/>
      <c r="AA100" s="216"/>
      <c r="AB100" s="216"/>
      <c r="AC100" s="216"/>
      <c r="AD100" s="216"/>
      <c r="AE100" s="216"/>
      <c r="AF100" s="216"/>
      <c r="AG100" s="216"/>
      <c r="AH100" s="216"/>
      <c r="AI100" s="216"/>
      <c r="AJ100" s="216"/>
      <c r="AK100" s="216"/>
      <c r="AL100" s="390"/>
      <c r="AM100" s="390"/>
      <c r="AN100" s="390"/>
      <c r="AO100" s="390"/>
    </row>
    <row r="101" spans="1:41" s="215" customFormat="1">
      <c r="A101" s="488"/>
      <c r="B101" s="488"/>
      <c r="C101" s="488"/>
      <c r="D101" s="488"/>
      <c r="E101" s="488"/>
      <c r="F101" s="488"/>
      <c r="H101" s="390"/>
      <c r="I101" s="390"/>
      <c r="J101" s="390"/>
      <c r="K101" s="479"/>
      <c r="L101" s="479"/>
      <c r="M101" s="479"/>
      <c r="N101" s="480"/>
      <c r="O101" s="479"/>
      <c r="P101" s="479"/>
      <c r="Q101" s="479"/>
      <c r="R101" s="90"/>
      <c r="S101" s="90"/>
      <c r="T101" s="90"/>
      <c r="U101" s="90"/>
      <c r="V101" s="90"/>
      <c r="W101" s="90"/>
      <c r="X101" s="90"/>
      <c r="Y101" s="90"/>
      <c r="Z101" s="90"/>
      <c r="AA101" s="216"/>
      <c r="AB101" s="216"/>
      <c r="AC101" s="216"/>
      <c r="AD101" s="216"/>
      <c r="AE101" s="216"/>
      <c r="AF101" s="216"/>
      <c r="AG101" s="216"/>
      <c r="AH101" s="216"/>
      <c r="AI101" s="216"/>
      <c r="AJ101" s="216"/>
      <c r="AK101" s="216"/>
      <c r="AL101" s="390"/>
      <c r="AM101" s="390"/>
      <c r="AN101" s="390"/>
      <c r="AO101" s="390"/>
    </row>
    <row r="102" spans="1:41" s="215" customFormat="1">
      <c r="A102" s="488"/>
      <c r="B102" s="488"/>
      <c r="C102" s="488"/>
      <c r="D102" s="488"/>
      <c r="E102" s="488"/>
      <c r="F102" s="488"/>
      <c r="H102" s="390"/>
      <c r="I102" s="390"/>
      <c r="J102" s="390"/>
      <c r="K102" s="479"/>
      <c r="L102" s="479"/>
      <c r="M102" s="479"/>
      <c r="N102" s="480"/>
      <c r="O102" s="479"/>
      <c r="P102" s="479"/>
      <c r="Q102" s="479"/>
      <c r="R102" s="90"/>
      <c r="S102" s="90"/>
      <c r="T102" s="90"/>
      <c r="U102" s="90"/>
      <c r="V102" s="90"/>
      <c r="W102" s="90"/>
      <c r="X102" s="90"/>
      <c r="Y102" s="90"/>
      <c r="Z102" s="90"/>
      <c r="AA102" s="216"/>
      <c r="AB102" s="216"/>
      <c r="AC102" s="216"/>
      <c r="AD102" s="216"/>
      <c r="AE102" s="216"/>
      <c r="AF102" s="216"/>
      <c r="AG102" s="216"/>
      <c r="AH102" s="216"/>
      <c r="AI102" s="216"/>
      <c r="AJ102" s="216"/>
      <c r="AK102" s="216"/>
      <c r="AL102" s="390"/>
      <c r="AM102" s="390"/>
      <c r="AN102" s="390"/>
      <c r="AO102" s="390"/>
    </row>
    <row r="103" spans="1:41" s="215" customFormat="1">
      <c r="A103" s="488"/>
      <c r="B103" s="488"/>
      <c r="C103" s="488"/>
      <c r="D103" s="488"/>
      <c r="E103" s="488"/>
      <c r="F103" s="488"/>
      <c r="H103" s="390"/>
      <c r="I103" s="390"/>
      <c r="J103" s="390"/>
      <c r="K103" s="479"/>
      <c r="L103" s="479"/>
      <c r="M103" s="479"/>
      <c r="N103" s="480"/>
      <c r="O103" s="479"/>
      <c r="P103" s="479"/>
      <c r="Q103" s="479"/>
      <c r="R103" s="90"/>
      <c r="S103" s="90"/>
      <c r="T103" s="90"/>
      <c r="U103" s="90"/>
      <c r="V103" s="90"/>
      <c r="W103" s="90"/>
      <c r="X103" s="90"/>
      <c r="Y103" s="90"/>
      <c r="Z103" s="90"/>
      <c r="AA103" s="216"/>
      <c r="AB103" s="216"/>
      <c r="AC103" s="216"/>
      <c r="AD103" s="216"/>
      <c r="AE103" s="216"/>
      <c r="AF103" s="216"/>
      <c r="AG103" s="216"/>
      <c r="AH103" s="216"/>
      <c r="AI103" s="216"/>
      <c r="AJ103" s="216"/>
      <c r="AK103" s="216"/>
      <c r="AL103" s="390"/>
      <c r="AM103" s="390"/>
      <c r="AN103" s="390"/>
      <c r="AO103" s="390"/>
    </row>
    <row r="104" spans="1:41" s="215" customFormat="1">
      <c r="A104" s="488"/>
      <c r="B104" s="488"/>
      <c r="C104" s="488"/>
      <c r="D104" s="488"/>
      <c r="E104" s="488"/>
      <c r="F104" s="488"/>
      <c r="H104" s="390"/>
      <c r="I104" s="390"/>
      <c r="J104" s="390"/>
      <c r="K104" s="479"/>
      <c r="L104" s="479"/>
      <c r="M104" s="479"/>
      <c r="N104" s="480"/>
      <c r="O104" s="479"/>
      <c r="P104" s="479"/>
      <c r="Q104" s="479"/>
      <c r="R104" s="90"/>
      <c r="S104" s="90"/>
      <c r="T104" s="90"/>
      <c r="U104" s="90"/>
      <c r="V104" s="90"/>
      <c r="W104" s="90"/>
      <c r="X104" s="90"/>
      <c r="Y104" s="90"/>
      <c r="Z104" s="90"/>
      <c r="AA104" s="216"/>
      <c r="AB104" s="216"/>
      <c r="AC104" s="216"/>
      <c r="AD104" s="216"/>
      <c r="AE104" s="216"/>
      <c r="AF104" s="216"/>
      <c r="AG104" s="216"/>
      <c r="AH104" s="216"/>
      <c r="AI104" s="216"/>
      <c r="AJ104" s="216"/>
      <c r="AK104" s="216"/>
      <c r="AL104" s="390"/>
      <c r="AM104" s="390"/>
      <c r="AN104" s="390"/>
      <c r="AO104" s="390"/>
    </row>
    <row r="105" spans="1:41" s="215" customFormat="1">
      <c r="A105" s="488"/>
      <c r="B105" s="488"/>
      <c r="C105" s="488"/>
      <c r="D105" s="488"/>
      <c r="E105" s="488"/>
      <c r="F105" s="488"/>
      <c r="H105" s="390"/>
      <c r="I105" s="390"/>
      <c r="J105" s="390"/>
      <c r="K105" s="479"/>
      <c r="L105" s="479"/>
      <c r="M105" s="479"/>
      <c r="N105" s="480"/>
      <c r="O105" s="479"/>
      <c r="P105" s="479"/>
      <c r="Q105" s="479"/>
      <c r="R105" s="90"/>
      <c r="S105" s="90"/>
      <c r="T105" s="90"/>
      <c r="U105" s="90"/>
      <c r="V105" s="90"/>
      <c r="W105" s="90"/>
      <c r="X105" s="90"/>
      <c r="Y105" s="90"/>
      <c r="Z105" s="90"/>
      <c r="AA105" s="216"/>
      <c r="AB105" s="216"/>
      <c r="AC105" s="216"/>
      <c r="AD105" s="216"/>
      <c r="AE105" s="216"/>
      <c r="AF105" s="216"/>
      <c r="AG105" s="216"/>
      <c r="AH105" s="216"/>
      <c r="AI105" s="216"/>
      <c r="AJ105" s="216"/>
      <c r="AK105" s="216"/>
      <c r="AL105" s="390"/>
      <c r="AM105" s="390"/>
      <c r="AN105" s="390"/>
      <c r="AO105" s="390"/>
    </row>
    <row r="106" spans="1:41" s="215" customFormat="1">
      <c r="A106" s="488"/>
      <c r="B106" s="488"/>
      <c r="C106" s="488"/>
      <c r="D106" s="488"/>
      <c r="E106" s="488"/>
      <c r="F106" s="488"/>
      <c r="H106" s="390"/>
      <c r="I106" s="390"/>
      <c r="J106" s="390"/>
      <c r="K106" s="479"/>
      <c r="L106" s="479"/>
      <c r="M106" s="479"/>
      <c r="N106" s="480"/>
      <c r="O106" s="479"/>
      <c r="P106" s="479"/>
      <c r="Q106" s="479"/>
      <c r="R106" s="90"/>
      <c r="S106" s="90"/>
      <c r="T106" s="90"/>
      <c r="U106" s="90"/>
      <c r="V106" s="90"/>
      <c r="W106" s="90"/>
      <c r="X106" s="90"/>
      <c r="Y106" s="90"/>
      <c r="Z106" s="90"/>
      <c r="AA106" s="216"/>
      <c r="AB106" s="216"/>
      <c r="AC106" s="216"/>
      <c r="AD106" s="216"/>
      <c r="AE106" s="216"/>
      <c r="AF106" s="216"/>
      <c r="AG106" s="216"/>
      <c r="AH106" s="216"/>
      <c r="AI106" s="216"/>
      <c r="AJ106" s="216"/>
      <c r="AK106" s="216"/>
      <c r="AL106" s="390"/>
      <c r="AM106" s="390"/>
      <c r="AN106" s="390"/>
      <c r="AO106" s="390"/>
    </row>
    <row r="107" spans="1:41" s="215" customFormat="1">
      <c r="A107" s="488"/>
      <c r="B107" s="488"/>
      <c r="C107" s="488"/>
      <c r="D107" s="488"/>
      <c r="E107" s="488"/>
      <c r="F107" s="488"/>
      <c r="H107" s="390"/>
      <c r="I107" s="390"/>
      <c r="J107" s="390"/>
      <c r="K107" s="479"/>
      <c r="L107" s="479"/>
      <c r="M107" s="479"/>
      <c r="N107" s="480"/>
      <c r="O107" s="479"/>
      <c r="P107" s="479"/>
      <c r="Q107" s="479"/>
      <c r="R107" s="90"/>
      <c r="S107" s="90"/>
      <c r="T107" s="90"/>
      <c r="U107" s="90"/>
      <c r="V107" s="90"/>
      <c r="W107" s="90"/>
      <c r="X107" s="90"/>
      <c r="Y107" s="90"/>
      <c r="Z107" s="90"/>
      <c r="AA107" s="216"/>
      <c r="AB107" s="216"/>
      <c r="AC107" s="216"/>
      <c r="AD107" s="216"/>
      <c r="AE107" s="216"/>
      <c r="AF107" s="216"/>
      <c r="AG107" s="216"/>
      <c r="AH107" s="216"/>
      <c r="AI107" s="216"/>
      <c r="AJ107" s="216"/>
      <c r="AK107" s="216"/>
      <c r="AL107" s="390"/>
      <c r="AM107" s="390"/>
      <c r="AN107" s="390"/>
      <c r="AO107" s="390"/>
    </row>
    <row r="108" spans="1:41" s="215" customFormat="1">
      <c r="A108" s="488"/>
      <c r="B108" s="488"/>
      <c r="C108" s="488"/>
      <c r="D108" s="488"/>
      <c r="E108" s="488"/>
      <c r="F108" s="488"/>
      <c r="H108" s="390"/>
      <c r="I108" s="390"/>
      <c r="J108" s="390"/>
      <c r="K108" s="479"/>
      <c r="L108" s="479"/>
      <c r="M108" s="479"/>
      <c r="N108" s="480"/>
      <c r="O108" s="479"/>
      <c r="P108" s="479"/>
      <c r="Q108" s="479"/>
      <c r="R108" s="90"/>
      <c r="S108" s="90"/>
      <c r="T108" s="90"/>
      <c r="U108" s="90"/>
      <c r="V108" s="90"/>
      <c r="W108" s="90"/>
      <c r="X108" s="90"/>
      <c r="Y108" s="90"/>
      <c r="Z108" s="90"/>
      <c r="AA108" s="216"/>
      <c r="AB108" s="216"/>
      <c r="AC108" s="216"/>
      <c r="AD108" s="216"/>
      <c r="AE108" s="216"/>
      <c r="AF108" s="216"/>
      <c r="AG108" s="216"/>
      <c r="AH108" s="216"/>
      <c r="AI108" s="216"/>
      <c r="AJ108" s="216"/>
      <c r="AK108" s="216"/>
      <c r="AL108" s="390"/>
      <c r="AM108" s="390"/>
      <c r="AN108" s="390"/>
      <c r="AO108" s="390"/>
    </row>
    <row r="109" spans="1:41" s="215" customFormat="1">
      <c r="A109" s="488"/>
      <c r="B109" s="488"/>
      <c r="C109" s="488"/>
      <c r="D109" s="488"/>
      <c r="E109" s="488"/>
      <c r="F109" s="488"/>
      <c r="H109" s="390"/>
      <c r="I109" s="390"/>
      <c r="J109" s="390"/>
      <c r="K109" s="479"/>
      <c r="L109" s="479"/>
      <c r="M109" s="479"/>
      <c r="N109" s="480"/>
      <c r="O109" s="479"/>
      <c r="P109" s="479"/>
      <c r="Q109" s="479"/>
      <c r="R109" s="90"/>
      <c r="S109" s="90"/>
      <c r="T109" s="90"/>
      <c r="U109" s="90"/>
      <c r="V109" s="90"/>
      <c r="W109" s="90"/>
      <c r="X109" s="90"/>
      <c r="Y109" s="90"/>
      <c r="Z109" s="90"/>
      <c r="AA109" s="216"/>
      <c r="AB109" s="216"/>
      <c r="AC109" s="216"/>
      <c r="AD109" s="216"/>
      <c r="AE109" s="216"/>
      <c r="AF109" s="216"/>
      <c r="AG109" s="216"/>
      <c r="AH109" s="216"/>
      <c r="AI109" s="216"/>
      <c r="AJ109" s="216"/>
      <c r="AK109" s="216"/>
      <c r="AL109" s="390"/>
      <c r="AM109" s="390"/>
      <c r="AN109" s="390"/>
      <c r="AO109" s="390"/>
    </row>
    <row r="110" spans="1:41" s="215" customFormat="1">
      <c r="A110" s="488"/>
      <c r="B110" s="488"/>
      <c r="C110" s="488"/>
      <c r="D110" s="488"/>
      <c r="E110" s="488"/>
      <c r="F110" s="488"/>
      <c r="H110" s="390"/>
      <c r="I110" s="390"/>
      <c r="J110" s="390"/>
      <c r="K110" s="479"/>
      <c r="L110" s="479"/>
      <c r="M110" s="479"/>
      <c r="N110" s="480"/>
      <c r="O110" s="479"/>
      <c r="P110" s="479"/>
      <c r="Q110" s="479"/>
      <c r="R110" s="90"/>
      <c r="S110" s="90"/>
      <c r="T110" s="90"/>
      <c r="U110" s="90"/>
      <c r="V110" s="90"/>
      <c r="W110" s="90"/>
      <c r="X110" s="90"/>
      <c r="Y110" s="90"/>
      <c r="Z110" s="90"/>
      <c r="AA110" s="216"/>
      <c r="AB110" s="216"/>
      <c r="AC110" s="216"/>
      <c r="AD110" s="216"/>
      <c r="AE110" s="216"/>
      <c r="AF110" s="216"/>
      <c r="AG110" s="216"/>
      <c r="AH110" s="216"/>
      <c r="AI110" s="216"/>
      <c r="AJ110" s="216"/>
      <c r="AK110" s="216"/>
      <c r="AL110" s="390"/>
      <c r="AM110" s="390"/>
      <c r="AN110" s="390"/>
      <c r="AO110" s="390"/>
    </row>
    <row r="111" spans="1:41" s="215" customFormat="1">
      <c r="A111" s="488"/>
      <c r="B111" s="488"/>
      <c r="C111" s="488"/>
      <c r="D111" s="488"/>
      <c r="E111" s="488"/>
      <c r="F111" s="488"/>
      <c r="H111" s="390"/>
      <c r="I111" s="390"/>
      <c r="J111" s="390"/>
      <c r="K111" s="479"/>
      <c r="L111" s="479"/>
      <c r="M111" s="479"/>
      <c r="N111" s="480"/>
      <c r="O111" s="479"/>
      <c r="P111" s="479"/>
      <c r="Q111" s="479"/>
      <c r="R111" s="90"/>
      <c r="S111" s="90"/>
      <c r="T111" s="90"/>
      <c r="U111" s="90"/>
      <c r="V111" s="90"/>
      <c r="W111" s="90"/>
      <c r="X111" s="90"/>
      <c r="Y111" s="90"/>
      <c r="Z111" s="90"/>
      <c r="AA111" s="216"/>
      <c r="AB111" s="216"/>
      <c r="AC111" s="216"/>
      <c r="AD111" s="216"/>
      <c r="AE111" s="216"/>
      <c r="AF111" s="216"/>
      <c r="AG111" s="216"/>
      <c r="AH111" s="216"/>
      <c r="AI111" s="216"/>
      <c r="AJ111" s="216"/>
      <c r="AK111" s="216"/>
      <c r="AL111" s="390"/>
      <c r="AM111" s="390"/>
      <c r="AN111" s="390"/>
      <c r="AO111" s="390"/>
    </row>
    <row r="112" spans="1:41" s="215" customFormat="1">
      <c r="A112" s="488"/>
      <c r="B112" s="488"/>
      <c r="C112" s="488"/>
      <c r="D112" s="488"/>
      <c r="E112" s="488"/>
      <c r="F112" s="488"/>
      <c r="H112" s="390"/>
      <c r="I112" s="390"/>
      <c r="J112" s="390"/>
      <c r="K112" s="479"/>
      <c r="L112" s="479"/>
      <c r="M112" s="479"/>
      <c r="N112" s="480"/>
      <c r="O112" s="479"/>
      <c r="P112" s="479"/>
      <c r="Q112" s="479"/>
      <c r="R112" s="90"/>
      <c r="S112" s="90"/>
      <c r="T112" s="90"/>
      <c r="U112" s="90"/>
      <c r="V112" s="90"/>
      <c r="W112" s="90"/>
      <c r="X112" s="90"/>
      <c r="Y112" s="90"/>
      <c r="Z112" s="90"/>
      <c r="AA112" s="216"/>
      <c r="AB112" s="216"/>
      <c r="AC112" s="216"/>
      <c r="AD112" s="216"/>
      <c r="AE112" s="216"/>
      <c r="AF112" s="216"/>
      <c r="AG112" s="216"/>
      <c r="AH112" s="216"/>
      <c r="AI112" s="216"/>
      <c r="AJ112" s="216"/>
      <c r="AK112" s="216"/>
      <c r="AL112" s="390"/>
      <c r="AM112" s="390"/>
      <c r="AN112" s="390"/>
      <c r="AO112" s="390"/>
    </row>
    <row r="113" spans="1:41" s="215" customFormat="1">
      <c r="A113" s="488"/>
      <c r="B113" s="488"/>
      <c r="C113" s="488"/>
      <c r="D113" s="488"/>
      <c r="E113" s="488"/>
      <c r="F113" s="488"/>
      <c r="H113" s="390"/>
      <c r="I113" s="390"/>
      <c r="J113" s="390"/>
      <c r="K113" s="479"/>
      <c r="L113" s="479"/>
      <c r="M113" s="479"/>
      <c r="N113" s="480"/>
      <c r="O113" s="479"/>
      <c r="P113" s="479"/>
      <c r="Q113" s="479"/>
      <c r="R113" s="90"/>
      <c r="S113" s="90"/>
      <c r="T113" s="90"/>
      <c r="U113" s="90"/>
      <c r="V113" s="90"/>
      <c r="W113" s="90"/>
      <c r="X113" s="90"/>
      <c r="Y113" s="90"/>
      <c r="Z113" s="90"/>
      <c r="AA113" s="216"/>
      <c r="AB113" s="216"/>
      <c r="AC113" s="216"/>
      <c r="AD113" s="216"/>
      <c r="AE113" s="216"/>
      <c r="AF113" s="216"/>
      <c r="AG113" s="216"/>
      <c r="AH113" s="216"/>
      <c r="AI113" s="216"/>
      <c r="AJ113" s="216"/>
      <c r="AK113" s="216"/>
      <c r="AL113" s="390"/>
      <c r="AM113" s="390"/>
      <c r="AN113" s="390"/>
      <c r="AO113" s="390"/>
    </row>
    <row r="114" spans="1:41" s="215" customFormat="1">
      <c r="A114" s="488"/>
      <c r="B114" s="488"/>
      <c r="C114" s="488"/>
      <c r="D114" s="488"/>
      <c r="E114" s="488"/>
      <c r="F114" s="488"/>
      <c r="H114" s="390"/>
      <c r="I114" s="390"/>
      <c r="J114" s="390"/>
      <c r="K114" s="479"/>
      <c r="L114" s="479"/>
      <c r="M114" s="479"/>
      <c r="N114" s="480"/>
      <c r="O114" s="479"/>
      <c r="P114" s="479"/>
      <c r="Q114" s="479"/>
      <c r="R114" s="90"/>
      <c r="S114" s="90"/>
      <c r="T114" s="90"/>
      <c r="U114" s="90"/>
      <c r="V114" s="90"/>
      <c r="W114" s="90"/>
      <c r="X114" s="90"/>
      <c r="Y114" s="90"/>
      <c r="Z114" s="90"/>
      <c r="AA114" s="216"/>
      <c r="AB114" s="216"/>
      <c r="AC114" s="216"/>
      <c r="AD114" s="216"/>
      <c r="AE114" s="216"/>
      <c r="AF114" s="216"/>
      <c r="AG114" s="216"/>
      <c r="AH114" s="216"/>
      <c r="AI114" s="216"/>
      <c r="AJ114" s="216"/>
      <c r="AK114" s="216"/>
      <c r="AL114" s="390"/>
      <c r="AM114" s="390"/>
      <c r="AN114" s="390"/>
      <c r="AO114" s="390"/>
    </row>
    <row r="115" spans="1:41" s="215" customFormat="1">
      <c r="A115" s="488"/>
      <c r="B115" s="488"/>
      <c r="C115" s="488"/>
      <c r="D115" s="488"/>
      <c r="E115" s="488"/>
      <c r="F115" s="488"/>
      <c r="H115" s="390"/>
      <c r="I115" s="390"/>
      <c r="J115" s="390"/>
      <c r="K115" s="479"/>
      <c r="L115" s="479"/>
      <c r="M115" s="479"/>
      <c r="N115" s="480"/>
      <c r="O115" s="479"/>
      <c r="P115" s="479"/>
      <c r="Q115" s="479"/>
      <c r="R115" s="90"/>
      <c r="S115" s="90"/>
      <c r="T115" s="90"/>
      <c r="U115" s="90"/>
      <c r="V115" s="90"/>
      <c r="W115" s="90"/>
      <c r="X115" s="90"/>
      <c r="Y115" s="90"/>
      <c r="Z115" s="90"/>
      <c r="AA115" s="216"/>
      <c r="AB115" s="216"/>
      <c r="AC115" s="216"/>
      <c r="AD115" s="216"/>
      <c r="AE115" s="216"/>
      <c r="AF115" s="216"/>
      <c r="AG115" s="216"/>
      <c r="AH115" s="216"/>
      <c r="AI115" s="216"/>
      <c r="AJ115" s="216"/>
      <c r="AK115" s="216"/>
      <c r="AL115" s="390"/>
      <c r="AM115" s="390"/>
      <c r="AN115" s="390"/>
      <c r="AO115" s="390"/>
    </row>
    <row r="116" spans="1:41" s="215" customFormat="1">
      <c r="A116" s="488"/>
      <c r="B116" s="488"/>
      <c r="C116" s="488"/>
      <c r="D116" s="488"/>
      <c r="E116" s="488"/>
      <c r="F116" s="488"/>
      <c r="H116" s="390"/>
      <c r="I116" s="390"/>
      <c r="J116" s="390"/>
      <c r="K116" s="479"/>
      <c r="L116" s="479"/>
      <c r="M116" s="479"/>
      <c r="N116" s="480"/>
      <c r="O116" s="479"/>
      <c r="P116" s="479"/>
      <c r="Q116" s="479"/>
      <c r="R116" s="90"/>
      <c r="S116" s="90"/>
      <c r="T116" s="90"/>
      <c r="U116" s="90"/>
      <c r="V116" s="90"/>
      <c r="W116" s="90"/>
      <c r="X116" s="90"/>
      <c r="Y116" s="90"/>
      <c r="Z116" s="90"/>
      <c r="AA116" s="216"/>
      <c r="AB116" s="216"/>
      <c r="AC116" s="216"/>
      <c r="AD116" s="216"/>
      <c r="AE116" s="216"/>
      <c r="AF116" s="216"/>
      <c r="AG116" s="216"/>
      <c r="AH116" s="216"/>
      <c r="AI116" s="216"/>
      <c r="AJ116" s="216"/>
      <c r="AK116" s="216"/>
      <c r="AL116" s="390"/>
      <c r="AM116" s="390"/>
      <c r="AN116" s="390"/>
      <c r="AO116" s="390"/>
    </row>
    <row r="117" spans="1:41" s="215" customFormat="1">
      <c r="A117" s="488"/>
      <c r="B117" s="488"/>
      <c r="C117" s="488"/>
      <c r="D117" s="488"/>
      <c r="E117" s="488"/>
      <c r="F117" s="488"/>
      <c r="H117" s="390"/>
      <c r="I117" s="390"/>
      <c r="J117" s="390"/>
      <c r="K117" s="479"/>
      <c r="L117" s="479"/>
      <c r="M117" s="479"/>
      <c r="N117" s="480"/>
      <c r="O117" s="479"/>
      <c r="P117" s="479"/>
      <c r="Q117" s="479"/>
      <c r="R117" s="90"/>
      <c r="S117" s="90"/>
      <c r="T117" s="90"/>
      <c r="U117" s="90"/>
      <c r="V117" s="90"/>
      <c r="W117" s="90"/>
      <c r="X117" s="90"/>
      <c r="Y117" s="90"/>
      <c r="Z117" s="90"/>
      <c r="AA117" s="216"/>
      <c r="AB117" s="216"/>
      <c r="AC117" s="216"/>
      <c r="AD117" s="216"/>
      <c r="AE117" s="216"/>
      <c r="AF117" s="216"/>
      <c r="AG117" s="216"/>
      <c r="AH117" s="216"/>
      <c r="AI117" s="216"/>
      <c r="AJ117" s="216"/>
      <c r="AK117" s="216"/>
      <c r="AL117" s="390"/>
      <c r="AM117" s="390"/>
      <c r="AN117" s="390"/>
      <c r="AO117" s="390"/>
    </row>
    <row r="118" spans="1:41" s="215" customFormat="1">
      <c r="A118" s="488"/>
      <c r="B118" s="488"/>
      <c r="C118" s="488"/>
      <c r="D118" s="488"/>
      <c r="E118" s="488"/>
      <c r="F118" s="488"/>
      <c r="H118" s="390"/>
      <c r="I118" s="390"/>
      <c r="J118" s="390"/>
      <c r="K118" s="479"/>
      <c r="L118" s="479"/>
      <c r="M118" s="479"/>
      <c r="N118" s="480"/>
      <c r="O118" s="479"/>
      <c r="P118" s="479"/>
      <c r="Q118" s="479"/>
      <c r="R118" s="90"/>
      <c r="S118" s="90"/>
      <c r="T118" s="90"/>
      <c r="U118" s="90"/>
      <c r="V118" s="90"/>
      <c r="W118" s="90"/>
      <c r="X118" s="90"/>
      <c r="Y118" s="90"/>
      <c r="Z118" s="90"/>
      <c r="AA118" s="216"/>
      <c r="AB118" s="216"/>
      <c r="AC118" s="216"/>
      <c r="AD118" s="216"/>
      <c r="AE118" s="216"/>
      <c r="AF118" s="216"/>
      <c r="AG118" s="216"/>
      <c r="AH118" s="216"/>
      <c r="AI118" s="216"/>
      <c r="AJ118" s="216"/>
      <c r="AK118" s="216"/>
      <c r="AL118" s="390"/>
      <c r="AM118" s="390"/>
      <c r="AN118" s="390"/>
      <c r="AO118" s="390"/>
    </row>
    <row r="119" spans="1:41" s="215" customFormat="1">
      <c r="A119" s="488"/>
      <c r="B119" s="488"/>
      <c r="C119" s="488"/>
      <c r="D119" s="488"/>
      <c r="E119" s="488"/>
      <c r="F119" s="488"/>
      <c r="H119" s="390"/>
      <c r="I119" s="390"/>
      <c r="J119" s="390"/>
      <c r="K119" s="479"/>
      <c r="L119" s="479"/>
      <c r="M119" s="479"/>
      <c r="N119" s="480"/>
      <c r="O119" s="479"/>
      <c r="P119" s="479"/>
      <c r="Q119" s="479"/>
      <c r="R119" s="90"/>
      <c r="S119" s="90"/>
      <c r="T119" s="90"/>
      <c r="U119" s="90"/>
      <c r="V119" s="90"/>
      <c r="W119" s="90"/>
      <c r="X119" s="90"/>
      <c r="Y119" s="90"/>
      <c r="Z119" s="90"/>
      <c r="AA119" s="216"/>
      <c r="AB119" s="216"/>
      <c r="AC119" s="216"/>
      <c r="AD119" s="216"/>
      <c r="AE119" s="216"/>
      <c r="AF119" s="216"/>
      <c r="AG119" s="216"/>
      <c r="AH119" s="216"/>
      <c r="AI119" s="216"/>
      <c r="AJ119" s="216"/>
      <c r="AK119" s="216"/>
      <c r="AL119" s="390"/>
      <c r="AM119" s="390"/>
      <c r="AN119" s="390"/>
      <c r="AO119" s="390"/>
    </row>
    <row r="120" spans="1:41" s="215" customFormat="1">
      <c r="A120" s="488"/>
      <c r="B120" s="488"/>
      <c r="C120" s="488"/>
      <c r="D120" s="488"/>
      <c r="E120" s="488"/>
      <c r="F120" s="488"/>
      <c r="H120" s="390"/>
      <c r="I120" s="390"/>
      <c r="J120" s="390"/>
      <c r="K120" s="479"/>
      <c r="L120" s="479"/>
      <c r="M120" s="479"/>
      <c r="N120" s="480"/>
      <c r="O120" s="479"/>
      <c r="P120" s="479"/>
      <c r="Q120" s="479"/>
      <c r="R120" s="90"/>
      <c r="S120" s="90"/>
      <c r="T120" s="90"/>
      <c r="U120" s="90"/>
      <c r="V120" s="90"/>
      <c r="W120" s="90"/>
      <c r="X120" s="90"/>
      <c r="Y120" s="90"/>
      <c r="Z120" s="90"/>
      <c r="AA120" s="216"/>
      <c r="AB120" s="216"/>
      <c r="AC120" s="216"/>
      <c r="AD120" s="216"/>
      <c r="AE120" s="216"/>
      <c r="AF120" s="216"/>
      <c r="AG120" s="216"/>
      <c r="AH120" s="216"/>
      <c r="AI120" s="216"/>
      <c r="AJ120" s="216"/>
      <c r="AK120" s="216"/>
      <c r="AL120" s="390"/>
      <c r="AM120" s="390"/>
      <c r="AN120" s="390"/>
      <c r="AO120" s="390"/>
    </row>
    <row r="121" spans="1:41" s="215" customFormat="1">
      <c r="A121" s="488"/>
      <c r="B121" s="488"/>
      <c r="C121" s="488"/>
      <c r="D121" s="488"/>
      <c r="E121" s="488"/>
      <c r="F121" s="488"/>
      <c r="H121" s="390"/>
      <c r="I121" s="390"/>
      <c r="J121" s="390"/>
      <c r="K121" s="479"/>
      <c r="L121" s="479"/>
      <c r="M121" s="479"/>
      <c r="N121" s="480"/>
      <c r="O121" s="479"/>
      <c r="P121" s="479"/>
      <c r="Q121" s="479"/>
      <c r="R121" s="90"/>
      <c r="S121" s="90"/>
      <c r="T121" s="90"/>
      <c r="U121" s="90"/>
      <c r="V121" s="90"/>
      <c r="W121" s="90"/>
      <c r="X121" s="90"/>
      <c r="Y121" s="90"/>
      <c r="Z121" s="90"/>
      <c r="AA121" s="216"/>
      <c r="AB121" s="216"/>
      <c r="AC121" s="216"/>
      <c r="AD121" s="216"/>
      <c r="AE121" s="216"/>
      <c r="AF121" s="216"/>
      <c r="AG121" s="216"/>
      <c r="AH121" s="216"/>
      <c r="AI121" s="216"/>
      <c r="AJ121" s="216"/>
      <c r="AK121" s="216"/>
      <c r="AL121" s="390"/>
      <c r="AM121" s="390"/>
      <c r="AN121" s="390"/>
      <c r="AO121" s="390"/>
    </row>
    <row r="122" spans="1:41" s="215" customFormat="1">
      <c r="A122" s="488"/>
      <c r="B122" s="488"/>
      <c r="C122" s="488"/>
      <c r="D122" s="488"/>
      <c r="E122" s="488"/>
      <c r="F122" s="488"/>
      <c r="H122" s="390"/>
      <c r="I122" s="390"/>
      <c r="J122" s="390"/>
      <c r="K122" s="479"/>
      <c r="L122" s="479"/>
      <c r="M122" s="479"/>
      <c r="N122" s="480"/>
      <c r="O122" s="479"/>
      <c r="P122" s="479"/>
      <c r="Q122" s="479"/>
      <c r="R122" s="90"/>
      <c r="S122" s="90"/>
      <c r="T122" s="90"/>
      <c r="U122" s="90"/>
      <c r="V122" s="90"/>
      <c r="W122" s="90"/>
      <c r="X122" s="90"/>
      <c r="Y122" s="90"/>
      <c r="Z122" s="90"/>
      <c r="AA122" s="216"/>
      <c r="AB122" s="216"/>
      <c r="AC122" s="216"/>
      <c r="AD122" s="216"/>
      <c r="AE122" s="216"/>
      <c r="AF122" s="216"/>
      <c r="AG122" s="216"/>
      <c r="AH122" s="216"/>
      <c r="AI122" s="216"/>
      <c r="AJ122" s="216"/>
      <c r="AK122" s="216"/>
      <c r="AL122" s="390"/>
      <c r="AM122" s="390"/>
      <c r="AN122" s="390"/>
      <c r="AO122" s="390"/>
    </row>
    <row r="123" spans="1:41" s="215" customFormat="1">
      <c r="A123" s="488"/>
      <c r="B123" s="452"/>
      <c r="C123" s="451"/>
      <c r="D123" s="451"/>
      <c r="E123" s="451"/>
      <c r="F123" s="451"/>
      <c r="H123" s="390"/>
      <c r="I123" s="390"/>
      <c r="J123" s="390"/>
      <c r="K123" s="479"/>
      <c r="L123" s="479"/>
      <c r="M123" s="479"/>
      <c r="N123" s="480"/>
      <c r="O123" s="479"/>
      <c r="P123" s="479"/>
      <c r="Q123" s="479"/>
      <c r="R123" s="90"/>
      <c r="S123" s="90"/>
      <c r="T123" s="90"/>
      <c r="U123" s="90"/>
      <c r="V123" s="90"/>
      <c r="W123" s="90"/>
      <c r="X123" s="90"/>
      <c r="Y123" s="90"/>
      <c r="Z123" s="90"/>
      <c r="AA123" s="216"/>
      <c r="AB123" s="216"/>
      <c r="AC123" s="216"/>
      <c r="AD123" s="216"/>
      <c r="AE123" s="216"/>
      <c r="AF123" s="216"/>
      <c r="AG123" s="216"/>
      <c r="AH123" s="216"/>
      <c r="AI123" s="216"/>
      <c r="AJ123" s="216"/>
      <c r="AK123" s="216"/>
      <c r="AL123" s="390"/>
      <c r="AM123" s="390"/>
      <c r="AN123" s="390"/>
      <c r="AO123" s="390"/>
    </row>
    <row r="124" spans="1:41" s="215" customFormat="1">
      <c r="A124" s="488"/>
      <c r="B124" s="452"/>
      <c r="C124" s="451"/>
      <c r="D124" s="451"/>
      <c r="E124" s="451"/>
      <c r="F124" s="451"/>
      <c r="H124" s="390"/>
      <c r="I124" s="390"/>
      <c r="J124" s="390"/>
      <c r="K124" s="479"/>
      <c r="L124" s="479"/>
      <c r="M124" s="479"/>
      <c r="N124" s="480"/>
      <c r="O124" s="479"/>
      <c r="P124" s="479"/>
      <c r="Q124" s="479"/>
      <c r="R124" s="90"/>
      <c r="S124" s="90"/>
      <c r="T124" s="90"/>
      <c r="U124" s="90"/>
      <c r="V124" s="90"/>
      <c r="W124" s="90"/>
      <c r="X124" s="90"/>
      <c r="Y124" s="90"/>
      <c r="Z124" s="90"/>
      <c r="AA124" s="216"/>
      <c r="AB124" s="216"/>
      <c r="AC124" s="216"/>
      <c r="AD124" s="216"/>
      <c r="AE124" s="216"/>
      <c r="AF124" s="216"/>
      <c r="AG124" s="216"/>
      <c r="AH124" s="216"/>
      <c r="AI124" s="216"/>
      <c r="AJ124" s="216"/>
      <c r="AK124" s="216"/>
      <c r="AL124" s="390"/>
      <c r="AM124" s="390"/>
      <c r="AN124" s="390"/>
      <c r="AO124" s="390"/>
    </row>
    <row r="125" spans="1:41" s="215" customFormat="1">
      <c r="A125" s="488"/>
      <c r="B125" s="452"/>
      <c r="C125" s="451"/>
      <c r="D125" s="451"/>
      <c r="E125" s="451"/>
      <c r="F125" s="451"/>
      <c r="H125" s="390"/>
      <c r="I125" s="390"/>
      <c r="J125" s="390"/>
      <c r="K125" s="479"/>
      <c r="L125" s="479"/>
      <c r="M125" s="479"/>
      <c r="N125" s="480"/>
      <c r="O125" s="479"/>
      <c r="P125" s="479"/>
      <c r="Q125" s="479"/>
      <c r="R125" s="90"/>
      <c r="S125" s="90"/>
      <c r="T125" s="90"/>
      <c r="U125" s="90"/>
      <c r="V125" s="90"/>
      <c r="W125" s="90"/>
      <c r="X125" s="90"/>
      <c r="Y125" s="90"/>
      <c r="Z125" s="90"/>
      <c r="AA125" s="216"/>
      <c r="AB125" s="216"/>
      <c r="AC125" s="216"/>
      <c r="AD125" s="216"/>
      <c r="AE125" s="216"/>
      <c r="AF125" s="216"/>
      <c r="AG125" s="216"/>
      <c r="AH125" s="216"/>
      <c r="AI125" s="216"/>
      <c r="AJ125" s="216"/>
      <c r="AK125" s="216"/>
      <c r="AL125" s="390"/>
      <c r="AM125" s="390"/>
      <c r="AN125" s="390"/>
      <c r="AO125" s="390"/>
    </row>
    <row r="126" spans="1:41" s="215" customFormat="1">
      <c r="A126" s="488"/>
      <c r="B126" s="452"/>
      <c r="C126" s="451"/>
      <c r="D126" s="451"/>
      <c r="E126" s="451"/>
      <c r="F126" s="451"/>
      <c r="H126" s="390"/>
      <c r="I126" s="390"/>
      <c r="J126" s="390"/>
      <c r="K126" s="479"/>
      <c r="L126" s="479"/>
      <c r="M126" s="479"/>
      <c r="N126" s="480"/>
      <c r="O126" s="479"/>
      <c r="P126" s="479"/>
      <c r="Q126" s="479"/>
      <c r="R126" s="90"/>
      <c r="S126" s="90"/>
      <c r="T126" s="90"/>
      <c r="U126" s="90"/>
      <c r="V126" s="90"/>
      <c r="W126" s="90"/>
      <c r="X126" s="90"/>
      <c r="Y126" s="90"/>
      <c r="Z126" s="90"/>
      <c r="AA126" s="216"/>
      <c r="AB126" s="216"/>
      <c r="AC126" s="216"/>
      <c r="AD126" s="216"/>
      <c r="AE126" s="216"/>
      <c r="AF126" s="216"/>
      <c r="AG126" s="216"/>
      <c r="AH126" s="216"/>
      <c r="AI126" s="216"/>
      <c r="AJ126" s="216"/>
      <c r="AK126" s="216"/>
      <c r="AL126" s="390"/>
      <c r="AM126" s="390"/>
      <c r="AN126" s="390"/>
      <c r="AO126" s="390"/>
    </row>
    <row r="127" spans="1:41" s="215" customFormat="1">
      <c r="A127" s="488"/>
      <c r="B127" s="452"/>
      <c r="C127" s="451"/>
      <c r="D127" s="451"/>
      <c r="E127" s="451"/>
      <c r="F127" s="451"/>
      <c r="H127" s="390"/>
      <c r="I127" s="390"/>
      <c r="J127" s="390"/>
      <c r="K127" s="479"/>
      <c r="L127" s="479"/>
      <c r="M127" s="479"/>
      <c r="N127" s="480"/>
      <c r="O127" s="479"/>
      <c r="P127" s="479"/>
      <c r="Q127" s="479"/>
      <c r="R127" s="90"/>
      <c r="S127" s="90"/>
      <c r="T127" s="90"/>
      <c r="U127" s="90"/>
      <c r="V127" s="90"/>
      <c r="W127" s="90"/>
      <c r="X127" s="90"/>
      <c r="Y127" s="90"/>
      <c r="Z127" s="90"/>
      <c r="AA127" s="216"/>
      <c r="AB127" s="216"/>
      <c r="AC127" s="216"/>
      <c r="AD127" s="216"/>
      <c r="AE127" s="216"/>
      <c r="AF127" s="216"/>
      <c r="AG127" s="216"/>
      <c r="AH127" s="216"/>
      <c r="AI127" s="216"/>
      <c r="AJ127" s="216"/>
      <c r="AK127" s="216"/>
      <c r="AL127" s="390"/>
      <c r="AM127" s="390"/>
      <c r="AN127" s="390"/>
      <c r="AO127" s="390"/>
    </row>
    <row r="128" spans="1:41" s="215" customFormat="1">
      <c r="A128" s="488"/>
      <c r="B128" s="452"/>
      <c r="C128" s="451"/>
      <c r="D128" s="451"/>
      <c r="E128" s="451"/>
      <c r="F128" s="451"/>
      <c r="H128" s="390"/>
      <c r="I128" s="390"/>
      <c r="J128" s="390"/>
      <c r="K128" s="479"/>
      <c r="L128" s="479"/>
      <c r="M128" s="479"/>
      <c r="N128" s="480"/>
      <c r="O128" s="479"/>
      <c r="P128" s="479"/>
      <c r="Q128" s="479"/>
      <c r="R128" s="90"/>
      <c r="S128" s="90"/>
      <c r="T128" s="90"/>
      <c r="U128" s="90"/>
      <c r="V128" s="90"/>
      <c r="W128" s="90"/>
      <c r="X128" s="90"/>
      <c r="Y128" s="90"/>
      <c r="Z128" s="90"/>
      <c r="AA128" s="216"/>
      <c r="AB128" s="216"/>
      <c r="AC128" s="216"/>
      <c r="AD128" s="216"/>
      <c r="AE128" s="216"/>
      <c r="AF128" s="216"/>
      <c r="AG128" s="216"/>
      <c r="AH128" s="216"/>
      <c r="AI128" s="216"/>
      <c r="AJ128" s="216"/>
      <c r="AK128" s="216"/>
      <c r="AL128" s="390"/>
      <c r="AM128" s="390"/>
      <c r="AN128" s="390"/>
      <c r="AO128" s="390"/>
    </row>
    <row r="129" spans="1:41" s="215" customFormat="1">
      <c r="A129" s="488"/>
      <c r="B129" s="452"/>
      <c r="C129" s="451"/>
      <c r="D129" s="451"/>
      <c r="E129" s="451"/>
      <c r="F129" s="451"/>
      <c r="H129" s="390"/>
      <c r="I129" s="390"/>
      <c r="J129" s="390"/>
      <c r="K129" s="479"/>
      <c r="L129" s="479"/>
      <c r="M129" s="479"/>
      <c r="N129" s="480"/>
      <c r="O129" s="479"/>
      <c r="P129" s="479"/>
      <c r="Q129" s="479"/>
      <c r="R129" s="90"/>
      <c r="S129" s="90"/>
      <c r="T129" s="90"/>
      <c r="U129" s="90"/>
      <c r="V129" s="90"/>
      <c r="W129" s="90"/>
      <c r="X129" s="90"/>
      <c r="Y129" s="90"/>
      <c r="Z129" s="90"/>
      <c r="AA129" s="216"/>
      <c r="AB129" s="216"/>
      <c r="AC129" s="216"/>
      <c r="AD129" s="216"/>
      <c r="AE129" s="216"/>
      <c r="AF129" s="216"/>
      <c r="AG129" s="216"/>
      <c r="AH129" s="216"/>
      <c r="AI129" s="216"/>
      <c r="AJ129" s="216"/>
      <c r="AK129" s="216"/>
      <c r="AL129" s="390"/>
      <c r="AM129" s="390"/>
      <c r="AN129" s="390"/>
      <c r="AO129" s="390"/>
    </row>
    <row r="130" spans="1:41" s="215" customFormat="1">
      <c r="A130" s="488"/>
      <c r="B130" s="452"/>
      <c r="C130" s="451"/>
      <c r="D130" s="451"/>
      <c r="E130" s="451"/>
      <c r="F130" s="451"/>
      <c r="H130" s="390"/>
      <c r="I130" s="390"/>
      <c r="J130" s="390"/>
      <c r="K130" s="479"/>
      <c r="L130" s="479"/>
      <c r="M130" s="479"/>
      <c r="N130" s="480"/>
      <c r="O130" s="479"/>
      <c r="P130" s="479"/>
      <c r="Q130" s="479"/>
      <c r="R130" s="90"/>
      <c r="S130" s="90"/>
      <c r="T130" s="90"/>
      <c r="U130" s="90"/>
      <c r="V130" s="90"/>
      <c r="W130" s="90"/>
      <c r="X130" s="90"/>
      <c r="Y130" s="90"/>
      <c r="Z130" s="90"/>
      <c r="AA130" s="216"/>
      <c r="AB130" s="216"/>
      <c r="AC130" s="216"/>
      <c r="AD130" s="216"/>
      <c r="AE130" s="216"/>
      <c r="AF130" s="216"/>
      <c r="AG130" s="216"/>
      <c r="AH130" s="216"/>
      <c r="AI130" s="216"/>
      <c r="AJ130" s="216"/>
      <c r="AK130" s="216"/>
      <c r="AL130" s="390"/>
      <c r="AM130" s="390"/>
      <c r="AN130" s="390"/>
      <c r="AO130" s="390"/>
    </row>
    <row r="131" spans="1:41" s="215" customFormat="1">
      <c r="A131" s="488"/>
      <c r="B131" s="452"/>
      <c r="C131" s="451"/>
      <c r="D131" s="451"/>
      <c r="E131" s="451"/>
      <c r="F131" s="451"/>
      <c r="H131" s="390"/>
      <c r="I131" s="390"/>
      <c r="J131" s="390"/>
      <c r="K131" s="479"/>
      <c r="L131" s="479"/>
      <c r="M131" s="479"/>
      <c r="N131" s="480"/>
      <c r="O131" s="479"/>
      <c r="P131" s="479"/>
      <c r="Q131" s="479"/>
      <c r="R131" s="90"/>
      <c r="S131" s="90"/>
      <c r="T131" s="90"/>
      <c r="U131" s="90"/>
      <c r="V131" s="90"/>
      <c r="W131" s="90"/>
      <c r="X131" s="90"/>
      <c r="Y131" s="90"/>
      <c r="Z131" s="90"/>
      <c r="AA131" s="216"/>
      <c r="AB131" s="216"/>
      <c r="AC131" s="216"/>
      <c r="AD131" s="216"/>
      <c r="AE131" s="216"/>
      <c r="AF131" s="216"/>
      <c r="AG131" s="216"/>
      <c r="AH131" s="216"/>
      <c r="AI131" s="216"/>
      <c r="AJ131" s="216"/>
      <c r="AK131" s="216"/>
      <c r="AL131" s="390"/>
      <c r="AM131" s="390"/>
      <c r="AN131" s="390"/>
      <c r="AO131" s="390"/>
    </row>
    <row r="132" spans="1:41" s="215" customFormat="1">
      <c r="A132" s="488"/>
      <c r="B132" s="452"/>
      <c r="C132" s="451"/>
      <c r="D132" s="451"/>
      <c r="E132" s="451"/>
      <c r="F132" s="451"/>
      <c r="H132" s="390"/>
      <c r="I132" s="390"/>
      <c r="J132" s="390"/>
      <c r="K132" s="479"/>
      <c r="L132" s="479"/>
      <c r="M132" s="479"/>
      <c r="N132" s="480"/>
      <c r="O132" s="479"/>
      <c r="P132" s="479"/>
      <c r="Q132" s="479"/>
      <c r="R132" s="90"/>
      <c r="S132" s="90"/>
      <c r="T132" s="90"/>
      <c r="U132" s="90"/>
      <c r="V132" s="90"/>
      <c r="W132" s="90"/>
      <c r="X132" s="90"/>
      <c r="Y132" s="90"/>
      <c r="Z132" s="90"/>
      <c r="AA132" s="216"/>
      <c r="AB132" s="216"/>
      <c r="AC132" s="216"/>
      <c r="AD132" s="216"/>
      <c r="AE132" s="216"/>
      <c r="AF132" s="216"/>
      <c r="AG132" s="216"/>
      <c r="AH132" s="216"/>
      <c r="AI132" s="216"/>
      <c r="AJ132" s="216"/>
      <c r="AK132" s="216"/>
      <c r="AL132" s="390"/>
      <c r="AM132" s="390"/>
      <c r="AN132" s="390"/>
      <c r="AO132" s="390"/>
    </row>
    <row r="133" spans="1:41" s="215" customFormat="1">
      <c r="A133" s="488"/>
      <c r="B133" s="452"/>
      <c r="C133" s="451"/>
      <c r="D133" s="451"/>
      <c r="E133" s="451"/>
      <c r="F133" s="451"/>
      <c r="H133" s="390"/>
      <c r="I133" s="390"/>
      <c r="J133" s="390"/>
      <c r="K133" s="479"/>
      <c r="L133" s="479"/>
      <c r="M133" s="479"/>
      <c r="N133" s="480"/>
      <c r="O133" s="479"/>
      <c r="P133" s="479"/>
      <c r="Q133" s="479"/>
      <c r="R133" s="90"/>
      <c r="S133" s="90"/>
      <c r="T133" s="90"/>
      <c r="U133" s="90"/>
      <c r="V133" s="90"/>
      <c r="W133" s="90"/>
      <c r="X133" s="90"/>
      <c r="Y133" s="90"/>
      <c r="Z133" s="90"/>
      <c r="AA133" s="216"/>
      <c r="AB133" s="216"/>
      <c r="AC133" s="216"/>
      <c r="AD133" s="216"/>
      <c r="AE133" s="216"/>
      <c r="AF133" s="216"/>
      <c r="AG133" s="216"/>
      <c r="AH133" s="216"/>
      <c r="AI133" s="216"/>
      <c r="AJ133" s="216"/>
      <c r="AK133" s="216"/>
      <c r="AL133" s="390"/>
      <c r="AM133" s="390"/>
      <c r="AN133" s="390"/>
      <c r="AO133" s="390"/>
    </row>
    <row r="134" spans="1:41" s="215" customFormat="1">
      <c r="A134" s="488"/>
      <c r="B134" s="452"/>
      <c r="C134" s="451"/>
      <c r="D134" s="451"/>
      <c r="E134" s="451"/>
      <c r="F134" s="451"/>
      <c r="H134" s="390"/>
      <c r="I134" s="390"/>
      <c r="J134" s="390"/>
      <c r="K134" s="479"/>
      <c r="L134" s="479"/>
      <c r="M134" s="479"/>
      <c r="N134" s="480"/>
      <c r="O134" s="479"/>
      <c r="P134" s="479"/>
      <c r="Q134" s="479"/>
      <c r="R134" s="90"/>
      <c r="S134" s="90"/>
      <c r="T134" s="90"/>
      <c r="U134" s="90"/>
      <c r="V134" s="90"/>
      <c r="W134" s="90"/>
      <c r="X134" s="90"/>
      <c r="Y134" s="90"/>
      <c r="Z134" s="90"/>
      <c r="AA134" s="216"/>
      <c r="AB134" s="216"/>
      <c r="AC134" s="216"/>
      <c r="AD134" s="216"/>
      <c r="AE134" s="216"/>
      <c r="AF134" s="216"/>
      <c r="AG134" s="216"/>
      <c r="AH134" s="216"/>
      <c r="AI134" s="216"/>
      <c r="AJ134" s="216"/>
      <c r="AK134" s="216"/>
      <c r="AL134" s="390"/>
      <c r="AM134" s="390"/>
      <c r="AN134" s="390"/>
      <c r="AO134" s="390"/>
    </row>
    <row r="135" spans="1:41" s="215" customFormat="1">
      <c r="A135" s="488"/>
      <c r="B135" s="452"/>
      <c r="C135" s="451"/>
      <c r="D135" s="451"/>
      <c r="E135" s="451"/>
      <c r="F135" s="451"/>
      <c r="H135" s="390"/>
      <c r="I135" s="390"/>
      <c r="J135" s="390"/>
      <c r="K135" s="479"/>
      <c r="L135" s="479"/>
      <c r="M135" s="479"/>
      <c r="N135" s="480"/>
      <c r="O135" s="479"/>
      <c r="P135" s="479"/>
      <c r="Q135" s="479"/>
      <c r="R135" s="90"/>
      <c r="S135" s="90"/>
      <c r="T135" s="90"/>
      <c r="U135" s="90"/>
      <c r="V135" s="90"/>
      <c r="W135" s="90"/>
      <c r="X135" s="90"/>
      <c r="Y135" s="90"/>
      <c r="Z135" s="90"/>
      <c r="AA135" s="216"/>
      <c r="AB135" s="216"/>
      <c r="AC135" s="216"/>
      <c r="AD135" s="216"/>
      <c r="AE135" s="216"/>
      <c r="AF135" s="216"/>
      <c r="AG135" s="216"/>
      <c r="AH135" s="216"/>
      <c r="AI135" s="216"/>
      <c r="AJ135" s="216"/>
      <c r="AK135" s="216"/>
      <c r="AL135" s="390"/>
      <c r="AM135" s="390"/>
      <c r="AN135" s="390"/>
      <c r="AO135" s="390"/>
    </row>
    <row r="136" spans="1:41" s="215" customFormat="1">
      <c r="A136" s="488"/>
      <c r="B136" s="452"/>
      <c r="C136" s="451"/>
      <c r="D136" s="451"/>
      <c r="E136" s="451"/>
      <c r="F136" s="451"/>
      <c r="H136" s="390"/>
      <c r="I136" s="390"/>
      <c r="J136" s="390"/>
      <c r="K136" s="479"/>
      <c r="L136" s="479"/>
      <c r="M136" s="479"/>
      <c r="N136" s="480"/>
      <c r="O136" s="479"/>
      <c r="P136" s="479"/>
      <c r="Q136" s="479"/>
      <c r="R136" s="90"/>
      <c r="S136" s="90"/>
      <c r="T136" s="90"/>
      <c r="U136" s="90"/>
      <c r="V136" s="90"/>
      <c r="W136" s="90"/>
      <c r="X136" s="90"/>
      <c r="Y136" s="90"/>
      <c r="Z136" s="90"/>
      <c r="AA136" s="216"/>
      <c r="AB136" s="216"/>
      <c r="AC136" s="216"/>
      <c r="AD136" s="216"/>
      <c r="AE136" s="216"/>
      <c r="AF136" s="216"/>
      <c r="AG136" s="216"/>
      <c r="AH136" s="216"/>
      <c r="AI136" s="216"/>
      <c r="AJ136" s="216"/>
      <c r="AK136" s="216"/>
      <c r="AL136" s="390"/>
      <c r="AM136" s="390"/>
      <c r="AN136" s="390"/>
      <c r="AO136" s="390"/>
    </row>
    <row r="137" spans="1:41" s="215" customFormat="1">
      <c r="A137" s="488"/>
      <c r="B137" s="452"/>
      <c r="C137" s="451"/>
      <c r="D137" s="451"/>
      <c r="E137" s="451"/>
      <c r="F137" s="451"/>
      <c r="H137" s="390"/>
      <c r="I137" s="390"/>
      <c r="J137" s="390"/>
      <c r="K137" s="479"/>
      <c r="L137" s="479"/>
      <c r="M137" s="479"/>
      <c r="N137" s="480"/>
      <c r="O137" s="479"/>
      <c r="P137" s="479"/>
      <c r="Q137" s="479"/>
      <c r="R137" s="90"/>
      <c r="S137" s="90"/>
      <c r="T137" s="90"/>
      <c r="U137" s="90"/>
      <c r="V137" s="90"/>
      <c r="W137" s="90"/>
      <c r="X137" s="90"/>
      <c r="Y137" s="90"/>
      <c r="Z137" s="90"/>
      <c r="AA137" s="216"/>
      <c r="AB137" s="216"/>
      <c r="AC137" s="216"/>
      <c r="AD137" s="216"/>
      <c r="AE137" s="216"/>
      <c r="AF137" s="216"/>
      <c r="AG137" s="216"/>
      <c r="AH137" s="216"/>
      <c r="AI137" s="216"/>
      <c r="AJ137" s="216"/>
      <c r="AK137" s="216"/>
      <c r="AL137" s="390"/>
      <c r="AM137" s="390"/>
      <c r="AN137" s="390"/>
      <c r="AO137" s="390"/>
    </row>
    <row r="138" spans="1:41" s="215" customFormat="1">
      <c r="A138" s="488"/>
      <c r="B138" s="452"/>
      <c r="C138" s="451"/>
      <c r="D138" s="451"/>
      <c r="E138" s="451"/>
      <c r="F138" s="451"/>
      <c r="H138" s="390"/>
      <c r="I138" s="390"/>
      <c r="J138" s="390"/>
      <c r="K138" s="479"/>
      <c r="L138" s="479"/>
      <c r="M138" s="479"/>
      <c r="N138" s="480"/>
      <c r="O138" s="479"/>
      <c r="P138" s="479"/>
      <c r="Q138" s="479"/>
      <c r="R138" s="90"/>
      <c r="S138" s="90"/>
      <c r="T138" s="90"/>
      <c r="U138" s="90"/>
      <c r="V138" s="90"/>
      <c r="W138" s="90"/>
      <c r="X138" s="90"/>
      <c r="Y138" s="90"/>
      <c r="Z138" s="90"/>
      <c r="AA138" s="216"/>
      <c r="AB138" s="216"/>
      <c r="AC138" s="216"/>
      <c r="AD138" s="216"/>
      <c r="AE138" s="216"/>
      <c r="AF138" s="216"/>
      <c r="AG138" s="216"/>
      <c r="AH138" s="216"/>
      <c r="AI138" s="216"/>
      <c r="AJ138" s="216"/>
      <c r="AK138" s="216"/>
      <c r="AL138" s="390"/>
      <c r="AM138" s="390"/>
      <c r="AN138" s="390"/>
      <c r="AO138" s="390"/>
    </row>
    <row r="139" spans="1:41" s="215" customFormat="1">
      <c r="A139" s="488"/>
      <c r="B139" s="452"/>
      <c r="C139" s="451"/>
      <c r="D139" s="451"/>
      <c r="E139" s="451"/>
      <c r="F139" s="451"/>
      <c r="H139" s="390"/>
      <c r="I139" s="390"/>
      <c r="J139" s="390"/>
      <c r="K139" s="479"/>
      <c r="L139" s="479"/>
      <c r="M139" s="479"/>
      <c r="N139" s="480"/>
      <c r="O139" s="479"/>
      <c r="P139" s="479"/>
      <c r="Q139" s="479"/>
      <c r="R139" s="90"/>
      <c r="S139" s="90"/>
      <c r="T139" s="90"/>
      <c r="U139" s="90"/>
      <c r="V139" s="90"/>
      <c r="W139" s="90"/>
      <c r="X139" s="90"/>
      <c r="Y139" s="90"/>
      <c r="Z139" s="90"/>
      <c r="AA139" s="216"/>
      <c r="AB139" s="216"/>
      <c r="AC139" s="216"/>
      <c r="AD139" s="216"/>
      <c r="AE139" s="216"/>
      <c r="AF139" s="216"/>
      <c r="AG139" s="216"/>
      <c r="AH139" s="216"/>
      <c r="AI139" s="216"/>
      <c r="AJ139" s="216"/>
      <c r="AK139" s="216"/>
      <c r="AL139" s="390"/>
      <c r="AM139" s="390"/>
      <c r="AN139" s="390"/>
      <c r="AO139" s="390"/>
    </row>
    <row r="140" spans="1:41" s="215" customFormat="1">
      <c r="A140" s="488"/>
      <c r="B140" s="452"/>
      <c r="C140" s="451"/>
      <c r="D140" s="451"/>
      <c r="E140" s="451"/>
      <c r="F140" s="451"/>
      <c r="H140" s="390"/>
      <c r="I140" s="390"/>
      <c r="J140" s="390"/>
      <c r="K140" s="479"/>
      <c r="L140" s="479"/>
      <c r="M140" s="479"/>
      <c r="N140" s="480"/>
      <c r="O140" s="479"/>
      <c r="P140" s="479"/>
      <c r="Q140" s="479"/>
      <c r="R140" s="90"/>
      <c r="S140" s="90"/>
      <c r="T140" s="90"/>
      <c r="U140" s="90"/>
      <c r="V140" s="90"/>
      <c r="W140" s="90"/>
      <c r="X140" s="90"/>
      <c r="Y140" s="90"/>
      <c r="Z140" s="90"/>
      <c r="AA140" s="216"/>
      <c r="AB140" s="216"/>
      <c r="AC140" s="216"/>
      <c r="AD140" s="216"/>
      <c r="AE140" s="216"/>
      <c r="AF140" s="216"/>
      <c r="AG140" s="216"/>
      <c r="AH140" s="216"/>
      <c r="AI140" s="216"/>
      <c r="AJ140" s="216"/>
      <c r="AK140" s="216"/>
      <c r="AL140" s="390"/>
      <c r="AM140" s="390"/>
      <c r="AN140" s="390"/>
      <c r="AO140" s="390"/>
    </row>
  </sheetData>
  <sheetProtection password="CFB5" sheet="1" objects="1" scenarios="1" formatColumns="0" formatRows="0" selectLockedCells="1"/>
  <customSheetViews>
    <customSheetView guid="{C89BD881-89BF-49A1-A2BB-B3E49D7EAD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9192CCC7-14EF-4825-8EC0-65D309E25FB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5F75916B-1EC9-47CD-8D9A-97CF74A07B5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52"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C59"/>
  <sheetViews>
    <sheetView view="pageBreakPreview" topLeftCell="A13" zoomScale="85" zoomScaleNormal="100" zoomScaleSheetLayoutView="85" workbookViewId="0">
      <selection activeCell="I26" sqref="I26"/>
    </sheetView>
  </sheetViews>
  <sheetFormatPr defaultRowHeight="15.75"/>
  <cols>
    <col min="1" max="1" width="5.25" style="952" customWidth="1"/>
    <col min="2" max="2" width="13" style="839" customWidth="1"/>
    <col min="3" max="3" width="7.875" style="839" customWidth="1"/>
    <col min="4" max="4" width="9.375" style="839" customWidth="1"/>
    <col min="5" max="5" width="8.125" style="839" customWidth="1"/>
    <col min="6" max="6" width="13.5" style="839" customWidth="1"/>
    <col min="7" max="7" width="12.625" style="839" customWidth="1"/>
    <col min="8" max="8" width="11.125" style="892" customWidth="1"/>
    <col min="9" max="9" width="12" style="818" bestFit="1" customWidth="1"/>
    <col min="10" max="10" width="9.5" style="839" customWidth="1"/>
    <col min="11" max="11" width="13" style="839" customWidth="1"/>
    <col min="12" max="12" width="65.5" style="819" customWidth="1"/>
    <col min="13" max="13" width="6.5" style="818" customWidth="1"/>
    <col min="14" max="14" width="8.625" style="818" customWidth="1"/>
    <col min="15" max="15" width="13.5" style="788" customWidth="1"/>
    <col min="16" max="16" width="12.25" style="788" customWidth="1"/>
    <col min="17" max="17" width="13.375" style="810" customWidth="1"/>
    <col min="18" max="19" width="13.125" style="810" hidden="1" customWidth="1"/>
    <col min="20" max="20" width="13.5" style="810" hidden="1" customWidth="1"/>
    <col min="21" max="29" width="9" style="810" customWidth="1"/>
    <col min="30" max="30" width="16.5" style="812" customWidth="1"/>
    <col min="31" max="32" width="9" style="812" customWidth="1"/>
    <col min="33" max="37" width="9" style="810"/>
    <col min="38" max="38" width="9" style="812" hidden="1" customWidth="1"/>
    <col min="39" max="40" width="17.625" style="812" hidden="1" customWidth="1"/>
    <col min="41" max="41" width="9" style="812" hidden="1" customWidth="1"/>
    <col min="42" max="42" width="15.5" style="812" hidden="1" customWidth="1"/>
    <col min="43" max="43" width="15.375" style="812" hidden="1" customWidth="1"/>
    <col min="44" max="55" width="9" style="810"/>
    <col min="56" max="16384" width="9" style="811"/>
  </cols>
  <sheetData>
    <row r="1" spans="1:55" ht="16.5">
      <c r="A1" s="950" t="str">
        <f>Cover!B3</f>
        <v xml:space="preserve">Specification No: CC-CS/912-NR1/TR-3994/3/G10 </v>
      </c>
      <c r="B1" s="835"/>
      <c r="C1" s="835"/>
      <c r="D1" s="835"/>
      <c r="E1" s="835"/>
      <c r="F1" s="835"/>
      <c r="G1" s="835"/>
      <c r="H1" s="890"/>
      <c r="I1" s="805"/>
      <c r="J1" s="835"/>
      <c r="K1" s="835"/>
      <c r="L1" s="806"/>
      <c r="M1" s="807"/>
      <c r="N1" s="807"/>
      <c r="O1" s="808"/>
      <c r="P1" s="809" t="s">
        <v>428</v>
      </c>
    </row>
    <row r="2" spans="1:55">
      <c r="A2" s="951"/>
      <c r="B2" s="836"/>
      <c r="C2" s="836"/>
      <c r="D2" s="836"/>
      <c r="E2" s="836"/>
      <c r="F2" s="836"/>
      <c r="G2" s="836"/>
      <c r="H2" s="891"/>
      <c r="I2" s="799"/>
      <c r="J2" s="836"/>
      <c r="K2" s="836"/>
      <c r="L2" s="813"/>
      <c r="M2" s="799"/>
      <c r="N2" s="799"/>
      <c r="O2" s="814"/>
      <c r="P2" s="814"/>
    </row>
    <row r="3" spans="1:55" ht="46.5" customHeight="1">
      <c r="A3" s="1485" t="str">
        <f>Cover!$B$2</f>
        <v xml:space="preserve">Transformer Package-TR09 for 7 X 500 MVA, 765/400 kV 1- Phase ICT’s at Bhadla-II PS (Jodhpur) under Transmission scheme for solar energy zones in Rajasthan
</v>
      </c>
      <c r="B3" s="1485"/>
      <c r="C3" s="1485"/>
      <c r="D3" s="1485"/>
      <c r="E3" s="1485"/>
      <c r="F3" s="1485"/>
      <c r="G3" s="1485"/>
      <c r="H3" s="1485"/>
      <c r="I3" s="1485"/>
      <c r="J3" s="1485"/>
      <c r="K3" s="1485"/>
      <c r="L3" s="1485"/>
      <c r="M3" s="1485"/>
      <c r="N3" s="1485"/>
      <c r="O3" s="1485"/>
      <c r="P3" s="1485"/>
      <c r="Q3" s="1485"/>
      <c r="AL3" s="816" t="s">
        <v>344</v>
      </c>
      <c r="AN3" s="837">
        <f>IF(ISERROR(#REF!/('Sch-6'!D14+'Sch-6'!D16+'Sch-6'!D18)),0,#REF!/( 'Sch-6'!D14+'Sch-6'!D16+'Sch-6'!D18))</f>
        <v>0</v>
      </c>
    </row>
    <row r="4" spans="1:55" ht="16.5">
      <c r="A4" s="1495" t="s">
        <v>24</v>
      </c>
      <c r="B4" s="1495"/>
      <c r="C4" s="1495"/>
      <c r="D4" s="1495"/>
      <c r="E4" s="1495"/>
      <c r="F4" s="1495"/>
      <c r="G4" s="1495"/>
      <c r="H4" s="1495"/>
      <c r="I4" s="1495"/>
      <c r="J4" s="1495"/>
      <c r="K4" s="1495"/>
      <c r="L4" s="1495"/>
      <c r="M4" s="1495"/>
      <c r="N4" s="1495"/>
      <c r="O4" s="1495"/>
      <c r="P4" s="1495"/>
      <c r="Q4" s="1495"/>
      <c r="AL4" s="816" t="s">
        <v>345</v>
      </c>
      <c r="AN4" s="838" t="e">
        <f>#REF!</f>
        <v>#REF!</v>
      </c>
    </row>
    <row r="5" spans="1:55">
      <c r="AL5" s="816" t="s">
        <v>350</v>
      </c>
      <c r="AN5" s="838">
        <f>IF(ISERROR(#REF!/#REF!),0,#REF! /#REF!)</f>
        <v>0</v>
      </c>
    </row>
    <row r="6" spans="1:55" ht="16.5">
      <c r="A6" s="953" t="str">
        <f>'Sch-1'!A6</f>
        <v>Bidder’s Name and Address ( Bidder) :</v>
      </c>
      <c r="B6" s="840"/>
      <c r="C6" s="840"/>
      <c r="D6" s="840"/>
      <c r="E6" s="840"/>
      <c r="F6" s="840"/>
      <c r="G6" s="840"/>
      <c r="H6" s="893"/>
      <c r="I6" s="884"/>
      <c r="J6" s="840"/>
      <c r="K6" s="840"/>
      <c r="L6" s="820"/>
      <c r="M6" s="1332" t="s">
        <v>398</v>
      </c>
      <c r="P6" s="814"/>
      <c r="AL6" s="816" t="s">
        <v>351</v>
      </c>
      <c r="AN6" s="838" t="e">
        <f>#REF!</f>
        <v>#REF!</v>
      </c>
    </row>
    <row r="7" spans="1:55" ht="16.5">
      <c r="A7" s="954" t="str">
        <f>'Sch-1'!A7</f>
        <v/>
      </c>
      <c r="B7" s="841"/>
      <c r="C7" s="841"/>
      <c r="D7" s="841"/>
      <c r="E7" s="841"/>
      <c r="F7" s="841"/>
      <c r="G7" s="841"/>
      <c r="H7" s="894"/>
      <c r="I7" s="841"/>
      <c r="J7" s="841"/>
      <c r="K7" s="841"/>
      <c r="L7" s="841"/>
      <c r="M7" s="1481" t="str">
        <f>'Sch-1'!M7</f>
        <v>Contracts Services, 3rd Floor</v>
      </c>
      <c r="N7" s="1481"/>
      <c r="O7" s="1481"/>
      <c r="P7" s="1481"/>
      <c r="AL7" s="816" t="s">
        <v>348</v>
      </c>
      <c r="AN7" s="837" t="e">
        <f>SUM(AN3:AN6)</f>
        <v>#REF!</v>
      </c>
    </row>
    <row r="8" spans="1:55" ht="16.5">
      <c r="A8" s="955" t="s">
        <v>399</v>
      </c>
      <c r="B8" s="842"/>
      <c r="C8" s="843" t="str">
        <f>IF('Sch-1'!C8=0, "", 'Sch-1'!C8)</f>
        <v/>
      </c>
      <c r="D8" s="842"/>
      <c r="E8" s="842"/>
      <c r="F8" s="842"/>
      <c r="G8" s="842"/>
      <c r="H8" s="895"/>
      <c r="I8" s="885"/>
      <c r="J8" s="842"/>
      <c r="K8" s="842"/>
      <c r="M8" s="1481" t="str">
        <f>'Sch-1'!M8</f>
        <v>Power Grid Corporation of India Ltd.,</v>
      </c>
      <c r="N8" s="1481"/>
      <c r="O8" s="1481"/>
      <c r="P8" s="1481"/>
    </row>
    <row r="9" spans="1:55" ht="16.5">
      <c r="A9" s="955" t="s">
        <v>401</v>
      </c>
      <c r="B9" s="842"/>
      <c r="C9" s="843" t="str">
        <f>IF('Sch-1'!C9=0, "", 'Sch-1'!C9)</f>
        <v/>
      </c>
      <c r="D9" s="842"/>
      <c r="E9" s="842"/>
      <c r="F9" s="842"/>
      <c r="G9" s="842"/>
      <c r="H9" s="895"/>
      <c r="I9" s="885"/>
      <c r="J9" s="842"/>
      <c r="K9" s="842"/>
      <c r="M9" s="1481" t="str">
        <f>'Sch-1'!M9</f>
        <v>"Saudamini", Plot No.-2</v>
      </c>
      <c r="N9" s="1481"/>
      <c r="O9" s="1481"/>
      <c r="P9" s="1481"/>
    </row>
    <row r="10" spans="1:55" ht="16.5" customHeight="1">
      <c r="A10" s="956"/>
      <c r="B10" s="844"/>
      <c r="C10" s="843" t="str">
        <f>IF('Sch-1'!C10=0, "", 'Sch-1'!C10)</f>
        <v/>
      </c>
      <c r="D10" s="844"/>
      <c r="E10" s="949"/>
      <c r="F10" s="844"/>
      <c r="G10" s="844"/>
      <c r="H10" s="896"/>
      <c r="I10" s="886"/>
      <c r="J10" s="844"/>
      <c r="K10" s="844"/>
      <c r="M10" s="911" t="str">
        <f>'Sch-1'!M10</f>
        <v xml:space="preserve">Sector-29, </v>
      </c>
      <c r="N10" s="911"/>
      <c r="O10" s="911"/>
      <c r="P10" s="911"/>
      <c r="AL10" s="816" t="s">
        <v>347</v>
      </c>
      <c r="AN10" s="838">
        <f>'Sch-1'!AB10</f>
        <v>0</v>
      </c>
    </row>
    <row r="11" spans="1:55" ht="16.5" customHeight="1">
      <c r="A11" s="956"/>
      <c r="B11" s="844"/>
      <c r="C11" s="843" t="str">
        <f>IF('Sch-1'!C11=0, "", 'Sch-1'!C11)</f>
        <v/>
      </c>
      <c r="D11" s="844"/>
      <c r="E11" s="844"/>
      <c r="F11" s="844"/>
      <c r="G11" s="844"/>
      <c r="H11" s="896"/>
      <c r="I11" s="886"/>
      <c r="J11" s="844"/>
      <c r="K11" s="844"/>
      <c r="M11" s="1481" t="str">
        <f>'Sch-1'!M11</f>
        <v>Gurgaon (Haryana) - 122001</v>
      </c>
      <c r="N11" s="1481"/>
      <c r="O11" s="1481"/>
      <c r="P11" s="1481"/>
      <c r="AL11" s="816"/>
      <c r="AN11" s="838"/>
    </row>
    <row r="12" spans="1:55">
      <c r="A12" s="957"/>
      <c r="B12" s="845"/>
      <c r="C12" s="845"/>
      <c r="D12" s="845"/>
      <c r="E12" s="845"/>
      <c r="F12" s="845"/>
      <c r="G12" s="845"/>
      <c r="H12" s="896"/>
      <c r="I12" s="887"/>
      <c r="J12" s="845"/>
      <c r="K12" s="845"/>
      <c r="L12" s="846"/>
      <c r="M12" s="847"/>
      <c r="N12" s="847"/>
      <c r="O12" s="821"/>
      <c r="P12" s="814"/>
      <c r="AL12" s="816"/>
      <c r="AN12" s="838"/>
    </row>
    <row r="13" spans="1:55" ht="33" customHeight="1">
      <c r="A13" s="1014" t="s">
        <v>25</v>
      </c>
      <c r="B13" s="1014"/>
      <c r="C13" s="1014"/>
      <c r="D13" s="1014"/>
      <c r="E13" s="1014"/>
      <c r="F13" s="1014"/>
      <c r="G13" s="1014"/>
      <c r="H13" s="1014"/>
      <c r="I13" s="1014"/>
      <c r="J13" s="1014"/>
      <c r="K13" s="1014"/>
      <c r="L13" s="1014"/>
      <c r="M13" s="1014"/>
      <c r="N13" s="1014"/>
      <c r="O13" s="1014"/>
      <c r="P13" s="1014"/>
      <c r="Q13" s="1015"/>
      <c r="R13" s="848"/>
      <c r="S13" s="848"/>
      <c r="T13" s="848"/>
      <c r="U13" s="848"/>
      <c r="V13" s="848"/>
      <c r="AM13" s="1479" t="s">
        <v>285</v>
      </c>
      <c r="AN13" s="1479"/>
      <c r="AO13" s="817" t="s">
        <v>289</v>
      </c>
      <c r="AP13" s="1479" t="s">
        <v>286</v>
      </c>
      <c r="AQ13" s="1479"/>
    </row>
    <row r="14" spans="1:55" ht="16.5">
      <c r="A14" s="956"/>
      <c r="B14" s="844"/>
      <c r="C14" s="844"/>
      <c r="D14" s="844"/>
      <c r="E14" s="844"/>
      <c r="F14" s="844"/>
      <c r="G14" s="844"/>
      <c r="H14" s="896"/>
      <c r="I14" s="886"/>
      <c r="J14" s="844"/>
      <c r="K14" s="844"/>
      <c r="L14" s="844"/>
      <c r="M14" s="844"/>
      <c r="N14" s="1491" t="s">
        <v>277</v>
      </c>
      <c r="O14" s="1491"/>
      <c r="P14" s="1491"/>
      <c r="R14" s="848"/>
      <c r="S14" s="848"/>
      <c r="T14" s="848"/>
      <c r="U14" s="848"/>
      <c r="V14" s="848"/>
      <c r="AM14" s="849"/>
      <c r="AN14" s="849"/>
      <c r="AO14" s="817"/>
      <c r="AP14" s="849"/>
      <c r="AQ14" s="849"/>
    </row>
    <row r="15" spans="1:55" ht="94.5" customHeight="1">
      <c r="A15" s="1232" t="s">
        <v>363</v>
      </c>
      <c r="B15" s="1204" t="s">
        <v>517</v>
      </c>
      <c r="C15" s="1204" t="s">
        <v>518</v>
      </c>
      <c r="D15" s="1204" t="s">
        <v>524</v>
      </c>
      <c r="E15" s="1204" t="s">
        <v>525</v>
      </c>
      <c r="F15" s="1204" t="s">
        <v>519</v>
      </c>
      <c r="G15" s="1233" t="s">
        <v>526</v>
      </c>
      <c r="H15" s="981" t="s">
        <v>493</v>
      </c>
      <c r="I15" s="982" t="s">
        <v>535</v>
      </c>
      <c r="J15" s="983" t="s">
        <v>488</v>
      </c>
      <c r="K15" s="983" t="s">
        <v>515</v>
      </c>
      <c r="L15" s="1204" t="s">
        <v>370</v>
      </c>
      <c r="M15" s="1205" t="s">
        <v>355</v>
      </c>
      <c r="N15" s="1205" t="s">
        <v>356</v>
      </c>
      <c r="O15" s="1204" t="s">
        <v>577</v>
      </c>
      <c r="P15" s="1204" t="s">
        <v>482</v>
      </c>
      <c r="Q15" s="1234" t="s">
        <v>513</v>
      </c>
      <c r="R15" s="848"/>
      <c r="S15" s="848"/>
      <c r="T15" s="848"/>
      <c r="U15" s="848"/>
      <c r="V15" s="848"/>
      <c r="AM15" s="850" t="s">
        <v>372</v>
      </c>
      <c r="AN15" s="850" t="s">
        <v>413</v>
      </c>
      <c r="AO15" s="817"/>
      <c r="AP15" s="850" t="s">
        <v>372</v>
      </c>
      <c r="AQ15" s="850" t="s">
        <v>413</v>
      </c>
    </row>
    <row r="16" spans="1:55" s="909" customFormat="1" ht="16.5">
      <c r="A16" s="1235">
        <v>1</v>
      </c>
      <c r="B16" s="1236">
        <v>2</v>
      </c>
      <c r="C16" s="1236">
        <v>3</v>
      </c>
      <c r="D16" s="1236">
        <v>4</v>
      </c>
      <c r="E16" s="1236">
        <v>5</v>
      </c>
      <c r="F16" s="1237">
        <v>6</v>
      </c>
      <c r="G16" s="1236">
        <v>7</v>
      </c>
      <c r="H16" s="988">
        <v>8</v>
      </c>
      <c r="I16" s="989">
        <v>9</v>
      </c>
      <c r="J16" s="990">
        <v>10</v>
      </c>
      <c r="K16" s="990">
        <v>11</v>
      </c>
      <c r="L16" s="1238">
        <v>12</v>
      </c>
      <c r="M16" s="1238">
        <v>13</v>
      </c>
      <c r="N16" s="1238">
        <v>14</v>
      </c>
      <c r="O16" s="1238">
        <v>15</v>
      </c>
      <c r="P16" s="1238" t="s">
        <v>527</v>
      </c>
      <c r="Q16" s="1238">
        <v>17</v>
      </c>
      <c r="R16" s="905"/>
      <c r="S16" s="905"/>
      <c r="T16" s="905"/>
      <c r="U16" s="905"/>
      <c r="V16" s="905"/>
      <c r="W16" s="904"/>
      <c r="X16" s="904"/>
      <c r="Y16" s="904"/>
      <c r="Z16" s="904"/>
      <c r="AA16" s="904"/>
      <c r="AB16" s="904"/>
      <c r="AC16" s="904"/>
      <c r="AD16" s="906"/>
      <c r="AE16" s="906"/>
      <c r="AF16" s="906"/>
      <c r="AG16" s="904"/>
      <c r="AH16" s="904"/>
      <c r="AI16" s="904"/>
      <c r="AJ16" s="904"/>
      <c r="AK16" s="904"/>
      <c r="AL16" s="906"/>
      <c r="AM16" s="907">
        <v>5</v>
      </c>
      <c r="AN16" s="907" t="s">
        <v>407</v>
      </c>
      <c r="AO16" s="908"/>
      <c r="AP16" s="907">
        <v>5</v>
      </c>
      <c r="AQ16" s="907" t="s">
        <v>407</v>
      </c>
      <c r="AR16" s="904"/>
      <c r="AS16" s="904"/>
      <c r="AT16" s="904"/>
      <c r="AU16" s="904"/>
      <c r="AV16" s="904"/>
      <c r="AW16" s="904"/>
      <c r="AX16" s="904"/>
      <c r="AY16" s="904"/>
      <c r="AZ16" s="904"/>
      <c r="BA16" s="904"/>
      <c r="BB16" s="904"/>
      <c r="BC16" s="904"/>
    </row>
    <row r="17" spans="1:55" ht="10.5" customHeight="1">
      <c r="A17" s="956"/>
      <c r="B17" s="844"/>
      <c r="C17" s="844"/>
      <c r="D17" s="844"/>
      <c r="E17" s="844"/>
      <c r="F17" s="844"/>
      <c r="G17" s="844"/>
      <c r="H17" s="896"/>
      <c r="I17" s="886"/>
      <c r="J17" s="844"/>
      <c r="K17" s="844"/>
      <c r="L17" s="844"/>
      <c r="M17" s="844"/>
      <c r="N17" s="1496"/>
      <c r="O17" s="1496"/>
      <c r="P17" s="1496"/>
      <c r="R17" s="848"/>
      <c r="S17" s="848"/>
      <c r="T17" s="848"/>
      <c r="U17" s="848"/>
      <c r="V17" s="848"/>
      <c r="AM17" s="849"/>
      <c r="AN17" s="849"/>
      <c r="AO17" s="817"/>
      <c r="AP17" s="849"/>
      <c r="AQ17" s="849"/>
    </row>
    <row r="18" spans="1:55" ht="25.5" customHeight="1">
      <c r="A18" s="1272" t="str">
        <f>'Sch-1'!A19</f>
        <v>A.</v>
      </c>
      <c r="B18" s="1271" t="str">
        <f>'Sch-1'!B19</f>
        <v xml:space="preserve">765kV ICT’s at Bhadla-II PS (Jodhpur)     </v>
      </c>
      <c r="C18" s="1272"/>
      <c r="D18" s="1272"/>
      <c r="E18" s="1272"/>
      <c r="F18" s="1272"/>
      <c r="G18" s="1272"/>
      <c r="H18" s="1272"/>
      <c r="I18" s="1272"/>
      <c r="J18" s="1272"/>
      <c r="K18" s="1272"/>
      <c r="L18" s="1272"/>
      <c r="M18" s="1272"/>
      <c r="N18" s="1272"/>
      <c r="O18" s="1272"/>
      <c r="P18" s="1272"/>
      <c r="Q18" s="1272"/>
      <c r="AL18" s="816" t="s">
        <v>350</v>
      </c>
      <c r="AN18" s="838">
        <f>IF(ISERROR(#REF!/#REF!),0,#REF! /#REF!)</f>
        <v>0</v>
      </c>
    </row>
    <row r="19" spans="1:55" s="788" customFormat="1" ht="35.25" customHeight="1">
      <c r="A19" s="1273">
        <v>1</v>
      </c>
      <c r="B19" s="1270">
        <v>7000009243</v>
      </c>
      <c r="C19" s="1270">
        <v>250</v>
      </c>
      <c r="D19" s="1270">
        <v>30</v>
      </c>
      <c r="E19" s="1270">
        <v>10</v>
      </c>
      <c r="F19" s="1270" t="s">
        <v>582</v>
      </c>
      <c r="G19" s="1311">
        <v>100000000</v>
      </c>
      <c r="H19" s="1311">
        <v>998736</v>
      </c>
      <c r="I19" s="1274" t="s">
        <v>616</v>
      </c>
      <c r="J19" s="1351">
        <v>18</v>
      </c>
      <c r="K19" s="1350" t="s">
        <v>616</v>
      </c>
      <c r="L19" s="1270" t="s">
        <v>604</v>
      </c>
      <c r="M19" s="1311" t="s">
        <v>568</v>
      </c>
      <c r="N19" s="1311">
        <v>7</v>
      </c>
      <c r="O19" s="1330"/>
      <c r="P19" s="1331" t="str">
        <f t="shared" ref="P19:P28" si="0">IF(O19=0, "Included", IF(ISERROR(N19*O19), O19, N19*O19))</f>
        <v>Included</v>
      </c>
      <c r="Q19" s="1331">
        <f t="shared" ref="Q19:Q28" si="1">T19</f>
        <v>0</v>
      </c>
      <c r="R19" s="788">
        <f t="shared" ref="R19:R23" si="2">IF(P19="Included",0,P19)</f>
        <v>0</v>
      </c>
      <c r="S19" s="788">
        <f>IF(OR(K19="",K19="Confirmed"),J19,K19)</f>
        <v>18</v>
      </c>
      <c r="T19" s="788">
        <f>IF(ISERROR(P19*S19%),0,P19*S19%)</f>
        <v>0</v>
      </c>
      <c r="U19" s="789"/>
      <c r="V19" s="789"/>
      <c r="AE19" s="942"/>
    </row>
    <row r="20" spans="1:55" s="788" customFormat="1" ht="33">
      <c r="A20" s="1273">
        <v>2</v>
      </c>
      <c r="B20" s="1270">
        <v>7000009243</v>
      </c>
      <c r="C20" s="1270">
        <v>250</v>
      </c>
      <c r="D20" s="1270">
        <v>30</v>
      </c>
      <c r="E20" s="1270">
        <v>20</v>
      </c>
      <c r="F20" s="1270" t="s">
        <v>582</v>
      </c>
      <c r="G20" s="1311">
        <v>100000001</v>
      </c>
      <c r="H20" s="1311">
        <v>998736</v>
      </c>
      <c r="I20" s="1274" t="s">
        <v>616</v>
      </c>
      <c r="J20" s="1351">
        <v>18</v>
      </c>
      <c r="K20" s="1350" t="s">
        <v>616</v>
      </c>
      <c r="L20" s="1270" t="s">
        <v>605</v>
      </c>
      <c r="M20" s="1311" t="s">
        <v>569</v>
      </c>
      <c r="N20" s="1311">
        <v>7</v>
      </c>
      <c r="O20" s="1330"/>
      <c r="P20" s="1331" t="str">
        <f t="shared" si="0"/>
        <v>Included</v>
      </c>
      <c r="Q20" s="1331">
        <f t="shared" si="1"/>
        <v>0</v>
      </c>
      <c r="R20" s="788">
        <f t="shared" si="2"/>
        <v>0</v>
      </c>
      <c r="S20" s="788">
        <f t="shared" ref="S20:S23" si="3">IF(OR(K20="",K20="Confirmed"),J20,K20)</f>
        <v>18</v>
      </c>
      <c r="T20" s="788">
        <f t="shared" ref="T20:T23" si="4">IF(ISERROR(P20*S20%),0,P20*S20%)</f>
        <v>0</v>
      </c>
      <c r="U20" s="789"/>
      <c r="V20" s="789"/>
      <c r="AE20" s="942"/>
    </row>
    <row r="21" spans="1:55" s="788" customFormat="1" ht="35.25" customHeight="1">
      <c r="A21" s="1273">
        <v>3</v>
      </c>
      <c r="B21" s="1270">
        <v>7000009243</v>
      </c>
      <c r="C21" s="1270">
        <v>250</v>
      </c>
      <c r="D21" s="1270">
        <v>30</v>
      </c>
      <c r="E21" s="1270">
        <v>30</v>
      </c>
      <c r="F21" s="1270" t="s">
        <v>582</v>
      </c>
      <c r="G21" s="1311">
        <v>100000004</v>
      </c>
      <c r="H21" s="1311">
        <v>998736</v>
      </c>
      <c r="I21" s="1274" t="s">
        <v>616</v>
      </c>
      <c r="J21" s="1351">
        <v>18</v>
      </c>
      <c r="K21" s="1350" t="s">
        <v>616</v>
      </c>
      <c r="L21" s="1270" t="s">
        <v>576</v>
      </c>
      <c r="M21" s="1311" t="s">
        <v>568</v>
      </c>
      <c r="N21" s="1311">
        <v>7</v>
      </c>
      <c r="O21" s="1330"/>
      <c r="P21" s="1331" t="str">
        <f t="shared" si="0"/>
        <v>Included</v>
      </c>
      <c r="Q21" s="1331">
        <f t="shared" si="1"/>
        <v>0</v>
      </c>
      <c r="R21" s="788">
        <f t="shared" si="2"/>
        <v>0</v>
      </c>
      <c r="S21" s="788">
        <f t="shared" si="3"/>
        <v>18</v>
      </c>
      <c r="T21" s="788">
        <f t="shared" si="4"/>
        <v>0</v>
      </c>
      <c r="U21" s="789"/>
      <c r="V21" s="789"/>
      <c r="AE21" s="942"/>
    </row>
    <row r="22" spans="1:55" s="788" customFormat="1" ht="33">
      <c r="A22" s="1273">
        <v>4</v>
      </c>
      <c r="B22" s="1270">
        <v>7000009243</v>
      </c>
      <c r="C22" s="1270">
        <v>250</v>
      </c>
      <c r="D22" s="1270">
        <v>30</v>
      </c>
      <c r="E22" s="1270">
        <v>40</v>
      </c>
      <c r="F22" s="1270" t="s">
        <v>582</v>
      </c>
      <c r="G22" s="1311">
        <v>100002354</v>
      </c>
      <c r="H22" s="1311">
        <v>998736</v>
      </c>
      <c r="I22" s="1274" t="s">
        <v>616</v>
      </c>
      <c r="J22" s="1351">
        <v>18</v>
      </c>
      <c r="K22" s="1350" t="s">
        <v>616</v>
      </c>
      <c r="L22" s="1270" t="s">
        <v>606</v>
      </c>
      <c r="M22" s="1311" t="s">
        <v>569</v>
      </c>
      <c r="N22" s="1311">
        <v>7</v>
      </c>
      <c r="O22" s="1330"/>
      <c r="P22" s="1331" t="str">
        <f t="shared" si="0"/>
        <v>Included</v>
      </c>
      <c r="Q22" s="1331">
        <f t="shared" si="1"/>
        <v>0</v>
      </c>
      <c r="R22" s="788">
        <f t="shared" si="2"/>
        <v>0</v>
      </c>
      <c r="S22" s="788">
        <f t="shared" si="3"/>
        <v>18</v>
      </c>
      <c r="T22" s="788">
        <f t="shared" si="4"/>
        <v>0</v>
      </c>
      <c r="U22" s="789"/>
      <c r="V22" s="789"/>
      <c r="AE22" s="942"/>
    </row>
    <row r="23" spans="1:55" s="788" customFormat="1" ht="35.25" customHeight="1">
      <c r="A23" s="1273">
        <v>5</v>
      </c>
      <c r="B23" s="1270">
        <v>7000009243</v>
      </c>
      <c r="C23" s="1270">
        <v>250</v>
      </c>
      <c r="D23" s="1270">
        <v>30</v>
      </c>
      <c r="E23" s="1270">
        <v>50</v>
      </c>
      <c r="F23" s="1270" t="s">
        <v>582</v>
      </c>
      <c r="G23" s="1311">
        <v>100000011</v>
      </c>
      <c r="H23" s="1311">
        <v>998736</v>
      </c>
      <c r="I23" s="1274" t="s">
        <v>616</v>
      </c>
      <c r="J23" s="1351">
        <v>18</v>
      </c>
      <c r="K23" s="1350" t="s">
        <v>616</v>
      </c>
      <c r="L23" s="1270" t="s">
        <v>607</v>
      </c>
      <c r="M23" s="1311" t="s">
        <v>569</v>
      </c>
      <c r="N23" s="1311">
        <v>2</v>
      </c>
      <c r="O23" s="1330"/>
      <c r="P23" s="1331" t="str">
        <f t="shared" si="0"/>
        <v>Included</v>
      </c>
      <c r="Q23" s="1331">
        <f t="shared" si="1"/>
        <v>0</v>
      </c>
      <c r="R23" s="788">
        <f t="shared" si="2"/>
        <v>0</v>
      </c>
      <c r="S23" s="788">
        <f t="shared" si="3"/>
        <v>18</v>
      </c>
      <c r="T23" s="788">
        <f t="shared" si="4"/>
        <v>0</v>
      </c>
      <c r="U23" s="789"/>
      <c r="V23" s="789"/>
      <c r="AE23" s="942"/>
    </row>
    <row r="24" spans="1:55" s="788" customFormat="1" ht="35.25" customHeight="1">
      <c r="A24" s="1273">
        <v>6</v>
      </c>
      <c r="B24" s="1270">
        <v>7000009243</v>
      </c>
      <c r="C24" s="1270">
        <v>250</v>
      </c>
      <c r="D24" s="1270">
        <v>30</v>
      </c>
      <c r="E24" s="1270">
        <v>70</v>
      </c>
      <c r="F24" s="1270" t="s">
        <v>582</v>
      </c>
      <c r="G24" s="1311">
        <v>100002351</v>
      </c>
      <c r="H24" s="1311">
        <v>998731</v>
      </c>
      <c r="I24" s="1274" t="s">
        <v>616</v>
      </c>
      <c r="J24" s="1351">
        <v>18</v>
      </c>
      <c r="K24" s="1350" t="s">
        <v>616</v>
      </c>
      <c r="L24" s="1270" t="s">
        <v>608</v>
      </c>
      <c r="M24" s="1311" t="s">
        <v>569</v>
      </c>
      <c r="N24" s="1311">
        <v>1</v>
      </c>
      <c r="O24" s="1330"/>
      <c r="P24" s="1331" t="str">
        <f t="shared" si="0"/>
        <v>Included</v>
      </c>
      <c r="Q24" s="1331">
        <f t="shared" si="1"/>
        <v>0</v>
      </c>
      <c r="R24" s="788">
        <f t="shared" ref="R24:R28" si="5">IF(P24="Included",0,P24)</f>
        <v>0</v>
      </c>
      <c r="S24" s="788">
        <f>IF(OR(K24="",K24="Confirmed"),J24,K24)</f>
        <v>18</v>
      </c>
      <c r="T24" s="788">
        <f>IF(ISERROR(P24*S24%),0,P24*S24%)</f>
        <v>0</v>
      </c>
      <c r="U24" s="789"/>
      <c r="V24" s="789"/>
      <c r="AE24" s="942"/>
    </row>
    <row r="25" spans="1:55" s="788" customFormat="1" ht="30.75" customHeight="1">
      <c r="A25" s="1273">
        <v>7</v>
      </c>
      <c r="B25" s="1270">
        <v>7000009243</v>
      </c>
      <c r="C25" s="1270">
        <v>250</v>
      </c>
      <c r="D25" s="1270">
        <v>30</v>
      </c>
      <c r="E25" s="1270">
        <v>80</v>
      </c>
      <c r="F25" s="1270" t="s">
        <v>582</v>
      </c>
      <c r="G25" s="1311">
        <v>100002492</v>
      </c>
      <c r="H25" s="1311">
        <v>998736</v>
      </c>
      <c r="I25" s="1274" t="s">
        <v>616</v>
      </c>
      <c r="J25" s="1351">
        <v>18</v>
      </c>
      <c r="K25" s="1350" t="s">
        <v>616</v>
      </c>
      <c r="L25" s="1270" t="s">
        <v>609</v>
      </c>
      <c r="M25" s="1311" t="s">
        <v>569</v>
      </c>
      <c r="N25" s="1311">
        <v>1</v>
      </c>
      <c r="O25" s="1330"/>
      <c r="P25" s="1331" t="str">
        <f t="shared" si="0"/>
        <v>Included</v>
      </c>
      <c r="Q25" s="1331">
        <f t="shared" si="1"/>
        <v>0</v>
      </c>
      <c r="R25" s="788">
        <f t="shared" si="5"/>
        <v>0</v>
      </c>
      <c r="S25" s="788">
        <f t="shared" ref="S25:S28" si="6">IF(OR(K25="",K25="Confirmed"),J25,K25)</f>
        <v>18</v>
      </c>
      <c r="T25" s="788">
        <f t="shared" ref="T25:T28" si="7">IF(ISERROR(P25*S25%),0,P25*S25%)</f>
        <v>0</v>
      </c>
      <c r="U25" s="789"/>
      <c r="V25" s="789"/>
      <c r="AE25" s="942"/>
    </row>
    <row r="26" spans="1:55" s="788" customFormat="1" ht="35.25" customHeight="1">
      <c r="A26" s="1273">
        <v>8</v>
      </c>
      <c r="B26" s="1270">
        <v>7000009243</v>
      </c>
      <c r="C26" s="1270">
        <v>250</v>
      </c>
      <c r="D26" s="1270">
        <v>30</v>
      </c>
      <c r="E26" s="1270">
        <v>90</v>
      </c>
      <c r="F26" s="1270" t="s">
        <v>582</v>
      </c>
      <c r="G26" s="1311">
        <v>100002491</v>
      </c>
      <c r="H26" s="1311">
        <v>998736</v>
      </c>
      <c r="I26" s="1274" t="s">
        <v>616</v>
      </c>
      <c r="J26" s="1351">
        <v>18</v>
      </c>
      <c r="K26" s="1350" t="s">
        <v>616</v>
      </c>
      <c r="L26" s="1270" t="s">
        <v>610</v>
      </c>
      <c r="M26" s="1311" t="s">
        <v>569</v>
      </c>
      <c r="N26" s="1311">
        <v>1</v>
      </c>
      <c r="O26" s="1330"/>
      <c r="P26" s="1331" t="str">
        <f t="shared" si="0"/>
        <v>Included</v>
      </c>
      <c r="Q26" s="1331">
        <f t="shared" si="1"/>
        <v>0</v>
      </c>
      <c r="R26" s="788">
        <f t="shared" si="5"/>
        <v>0</v>
      </c>
      <c r="S26" s="788">
        <f t="shared" si="6"/>
        <v>18</v>
      </c>
      <c r="T26" s="788">
        <f t="shared" si="7"/>
        <v>0</v>
      </c>
      <c r="U26" s="789"/>
      <c r="V26" s="789"/>
      <c r="AE26" s="942"/>
    </row>
    <row r="27" spans="1:55" s="788" customFormat="1" ht="33">
      <c r="A27" s="1273">
        <v>9</v>
      </c>
      <c r="B27" s="1270">
        <v>7000009243</v>
      </c>
      <c r="C27" s="1270">
        <v>250</v>
      </c>
      <c r="D27" s="1270">
        <v>30</v>
      </c>
      <c r="E27" s="1270">
        <v>100</v>
      </c>
      <c r="F27" s="1270" t="s">
        <v>582</v>
      </c>
      <c r="G27" s="1311">
        <v>100002238</v>
      </c>
      <c r="H27" s="1311">
        <v>998736</v>
      </c>
      <c r="I27" s="1274" t="s">
        <v>616</v>
      </c>
      <c r="J27" s="1351">
        <v>18</v>
      </c>
      <c r="K27" s="1350" t="s">
        <v>616</v>
      </c>
      <c r="L27" s="1270" t="s">
        <v>611</v>
      </c>
      <c r="M27" s="1311" t="s">
        <v>569</v>
      </c>
      <c r="N27" s="1311">
        <v>1</v>
      </c>
      <c r="O27" s="1330"/>
      <c r="P27" s="1331" t="str">
        <f t="shared" si="0"/>
        <v>Included</v>
      </c>
      <c r="Q27" s="1331">
        <f t="shared" si="1"/>
        <v>0</v>
      </c>
      <c r="R27" s="788">
        <f t="shared" si="5"/>
        <v>0</v>
      </c>
      <c r="S27" s="788">
        <f t="shared" si="6"/>
        <v>18</v>
      </c>
      <c r="T27" s="788">
        <f t="shared" si="7"/>
        <v>0</v>
      </c>
      <c r="U27" s="789"/>
      <c r="V27" s="789"/>
      <c r="AE27" s="942"/>
    </row>
    <row r="28" spans="1:55" s="788" customFormat="1" ht="35.25" customHeight="1">
      <c r="A28" s="1273">
        <v>10</v>
      </c>
      <c r="B28" s="1270">
        <v>7000009243</v>
      </c>
      <c r="C28" s="1270">
        <v>250</v>
      </c>
      <c r="D28" s="1270">
        <v>30</v>
      </c>
      <c r="E28" s="1270">
        <v>110</v>
      </c>
      <c r="F28" s="1270" t="s">
        <v>582</v>
      </c>
      <c r="G28" s="1311">
        <v>100002343</v>
      </c>
      <c r="H28" s="1311">
        <v>998736</v>
      </c>
      <c r="I28" s="1274" t="s">
        <v>616</v>
      </c>
      <c r="J28" s="1351">
        <v>18</v>
      </c>
      <c r="K28" s="1350" t="s">
        <v>616</v>
      </c>
      <c r="L28" s="1270" t="s">
        <v>591</v>
      </c>
      <c r="M28" s="1311" t="s">
        <v>568</v>
      </c>
      <c r="N28" s="1311">
        <v>5</v>
      </c>
      <c r="O28" s="1330"/>
      <c r="P28" s="1331" t="str">
        <f t="shared" si="0"/>
        <v>Included</v>
      </c>
      <c r="Q28" s="1331">
        <f t="shared" si="1"/>
        <v>0</v>
      </c>
      <c r="R28" s="788">
        <f t="shared" si="5"/>
        <v>0</v>
      </c>
      <c r="S28" s="788">
        <f t="shared" si="6"/>
        <v>18</v>
      </c>
      <c r="T28" s="788">
        <f t="shared" si="7"/>
        <v>0</v>
      </c>
      <c r="U28" s="789"/>
      <c r="V28" s="789"/>
      <c r="AE28" s="942"/>
    </row>
    <row r="29" spans="1:55" s="788" customFormat="1">
      <c r="A29" s="958"/>
      <c r="B29" s="910"/>
      <c r="C29" s="910"/>
      <c r="D29" s="910"/>
      <c r="E29" s="910"/>
      <c r="F29" s="910"/>
      <c r="G29" s="910"/>
      <c r="H29" s="897"/>
      <c r="I29" s="888"/>
      <c r="J29" s="834"/>
      <c r="K29" s="834"/>
      <c r="L29" s="855"/>
      <c r="M29" s="851"/>
      <c r="N29" s="852"/>
      <c r="O29" s="853"/>
      <c r="P29" s="854"/>
      <c r="Q29" s="932"/>
      <c r="R29" s="789"/>
      <c r="S29" s="789"/>
      <c r="T29" s="789"/>
      <c r="U29" s="789"/>
      <c r="V29" s="789"/>
      <c r="AE29" s="942"/>
    </row>
    <row r="30" spans="1:55" ht="25.5" customHeight="1">
      <c r="A30" s="1492"/>
      <c r="B30" s="1493"/>
      <c r="C30" s="1493"/>
      <c r="D30" s="1493"/>
      <c r="E30" s="1493"/>
      <c r="F30" s="1493"/>
      <c r="G30" s="1493"/>
      <c r="H30" s="1493"/>
      <c r="I30" s="1493"/>
      <c r="J30" s="1493"/>
      <c r="K30" s="1494"/>
      <c r="L30" s="934" t="s">
        <v>482</v>
      </c>
      <c r="M30" s="935"/>
      <c r="N30" s="936"/>
      <c r="O30" s="937"/>
      <c r="P30" s="938">
        <f>SUM(P19:P28)</f>
        <v>0</v>
      </c>
      <c r="Q30" s="939"/>
      <c r="T30" s="1004">
        <f>SUM(T19:T29)</f>
        <v>0</v>
      </c>
      <c r="U30" s="811"/>
      <c r="V30" s="811"/>
      <c r="W30" s="811"/>
      <c r="X30" s="811"/>
      <c r="Y30" s="811"/>
      <c r="Z30" s="811"/>
      <c r="AA30" s="811"/>
      <c r="AB30" s="811"/>
      <c r="AC30" s="811"/>
      <c r="AD30" s="943"/>
      <c r="AE30" s="943"/>
      <c r="AF30" s="943"/>
      <c r="AG30" s="811"/>
      <c r="AH30" s="811"/>
      <c r="AI30" s="811"/>
      <c r="AJ30" s="811"/>
      <c r="AK30" s="811"/>
      <c r="AL30" s="811"/>
      <c r="AM30" s="811"/>
      <c r="AN30" s="811"/>
      <c r="AO30" s="811"/>
      <c r="AP30" s="811"/>
      <c r="AQ30" s="811"/>
      <c r="AR30" s="811"/>
      <c r="AS30" s="811"/>
      <c r="AT30" s="811"/>
      <c r="AU30" s="811"/>
      <c r="AV30" s="811"/>
      <c r="AW30" s="811"/>
      <c r="AX30" s="811"/>
      <c r="AY30" s="811"/>
      <c r="AZ30" s="811"/>
      <c r="BA30" s="811"/>
      <c r="BB30" s="811"/>
      <c r="BC30" s="811"/>
    </row>
    <row r="31" spans="1:55" ht="25.5" customHeight="1">
      <c r="A31" s="993"/>
      <c r="B31" s="994"/>
      <c r="C31" s="994"/>
      <c r="D31" s="994"/>
      <c r="E31" s="994"/>
      <c r="F31" s="994"/>
      <c r="G31" s="994"/>
      <c r="H31" s="995"/>
      <c r="I31" s="996"/>
      <c r="J31" s="994"/>
      <c r="K31" s="994"/>
      <c r="L31" s="1482" t="s">
        <v>513</v>
      </c>
      <c r="M31" s="1483"/>
      <c r="N31" s="1483"/>
      <c r="O31" s="1484"/>
      <c r="P31" s="938"/>
      <c r="Q31" s="940">
        <f>SUM(Q19:Q30)</f>
        <v>0</v>
      </c>
      <c r="U31" s="811"/>
      <c r="V31" s="811"/>
      <c r="W31" s="811"/>
      <c r="X31" s="811"/>
      <c r="Y31" s="811"/>
      <c r="Z31" s="811"/>
      <c r="AA31" s="811"/>
      <c r="AB31" s="811"/>
      <c r="AC31" s="811"/>
      <c r="AD31" s="943"/>
      <c r="AE31" s="943"/>
      <c r="AF31" s="943"/>
      <c r="AG31" s="811"/>
      <c r="AH31" s="811"/>
      <c r="AI31" s="811"/>
      <c r="AJ31" s="811"/>
      <c r="AK31" s="811"/>
      <c r="AL31" s="811"/>
      <c r="AM31" s="811"/>
      <c r="AN31" s="811"/>
      <c r="AO31" s="811"/>
      <c r="AP31" s="811"/>
      <c r="AQ31" s="811"/>
      <c r="AR31" s="811"/>
      <c r="AS31" s="811"/>
      <c r="AT31" s="811"/>
      <c r="AU31" s="811"/>
      <c r="AV31" s="811"/>
      <c r="AW31" s="811"/>
      <c r="AX31" s="811"/>
      <c r="AY31" s="811"/>
      <c r="AZ31" s="811"/>
      <c r="BA31" s="811"/>
      <c r="BB31" s="811"/>
      <c r="BC31" s="811"/>
    </row>
    <row r="32" spans="1:55" ht="37.5" customHeight="1">
      <c r="A32" s="959"/>
      <c r="B32" s="794"/>
      <c r="C32" s="794"/>
      <c r="D32" s="794"/>
      <c r="E32" s="794"/>
      <c r="F32" s="794"/>
      <c r="G32" s="794"/>
      <c r="H32" s="1480"/>
      <c r="I32" s="1480"/>
      <c r="J32" s="1480"/>
      <c r="K32" s="1480"/>
      <c r="L32" s="1480"/>
      <c r="M32" s="1480"/>
      <c r="N32" s="799"/>
      <c r="O32" s="859"/>
      <c r="P32" s="881"/>
      <c r="U32" s="811"/>
      <c r="V32" s="811"/>
      <c r="W32" s="811"/>
      <c r="X32" s="811"/>
      <c r="Y32" s="811"/>
      <c r="Z32" s="811"/>
      <c r="AA32" s="811"/>
      <c r="AB32" s="811"/>
      <c r="AC32" s="811"/>
      <c r="AD32" s="943"/>
      <c r="AE32" s="943"/>
      <c r="AF32" s="943"/>
      <c r="AG32" s="811"/>
      <c r="AH32" s="811"/>
      <c r="AI32" s="811"/>
      <c r="AJ32" s="811"/>
      <c r="AK32" s="811"/>
      <c r="AL32" s="811"/>
      <c r="AM32" s="811"/>
      <c r="AN32" s="811"/>
      <c r="AO32" s="811"/>
      <c r="AP32" s="811"/>
      <c r="AQ32" s="811"/>
      <c r="AR32" s="811"/>
      <c r="AS32" s="811"/>
      <c r="AT32" s="811"/>
      <c r="AU32" s="811"/>
      <c r="AV32" s="811"/>
      <c r="AW32" s="811"/>
      <c r="AX32" s="811"/>
      <c r="AY32" s="811"/>
      <c r="AZ32" s="811"/>
      <c r="BA32" s="811"/>
      <c r="BB32" s="811"/>
      <c r="BC32" s="811"/>
    </row>
    <row r="33" spans="1:55" ht="32.25" customHeight="1">
      <c r="A33" s="960" t="s">
        <v>491</v>
      </c>
      <c r="B33" s="1486" t="s">
        <v>492</v>
      </c>
      <c r="C33" s="1486"/>
      <c r="D33" s="1486"/>
      <c r="E33" s="1486"/>
      <c r="F33" s="1486"/>
      <c r="G33" s="1486"/>
      <c r="H33" s="1486"/>
      <c r="I33" s="1486"/>
      <c r="J33" s="1486"/>
      <c r="K33" s="1486"/>
      <c r="L33" s="1486"/>
      <c r="M33" s="883"/>
      <c r="N33" s="883"/>
      <c r="O33" s="883"/>
      <c r="P33" s="883"/>
      <c r="Q33" s="883"/>
      <c r="U33" s="811"/>
      <c r="V33" s="811"/>
      <c r="W33" s="811"/>
      <c r="X33" s="811"/>
      <c r="Y33" s="811"/>
      <c r="Z33" s="811"/>
      <c r="AA33" s="811"/>
      <c r="AB33" s="811"/>
      <c r="AC33" s="811"/>
      <c r="AD33" s="943"/>
      <c r="AE33" s="943"/>
      <c r="AF33" s="943"/>
      <c r="AG33" s="811"/>
      <c r="AH33" s="811"/>
      <c r="AI33" s="811"/>
      <c r="AJ33" s="811"/>
      <c r="AK33" s="811"/>
      <c r="AL33" s="811"/>
      <c r="AM33" s="811"/>
      <c r="AN33" s="811"/>
      <c r="AO33" s="811"/>
      <c r="AP33" s="811"/>
      <c r="AQ33" s="811"/>
      <c r="AR33" s="811"/>
      <c r="AS33" s="811"/>
      <c r="AT33" s="811"/>
      <c r="AU33" s="811"/>
      <c r="AV33" s="811"/>
      <c r="AW33" s="811"/>
      <c r="AX33" s="811"/>
      <c r="AY33" s="811"/>
      <c r="AZ33" s="811"/>
      <c r="BA33" s="811"/>
      <c r="BB33" s="811"/>
      <c r="BC33" s="811"/>
    </row>
    <row r="34" spans="1:55" ht="33" customHeight="1">
      <c r="A34" s="1489" t="s">
        <v>408</v>
      </c>
      <c r="B34" s="1489"/>
      <c r="C34" s="1489"/>
      <c r="D34" s="1487" t="str">
        <f>'Sch-1'!B52</f>
        <v>--</v>
      </c>
      <c r="E34" s="1487"/>
      <c r="F34" s="802"/>
      <c r="G34" s="802"/>
      <c r="I34" s="823"/>
      <c r="J34" s="802"/>
      <c r="K34" s="802"/>
      <c r="M34" s="1348" t="s">
        <v>410</v>
      </c>
      <c r="N34" s="1306"/>
      <c r="O34" s="826" t="str">
        <f>'Sch-1'!M52</f>
        <v/>
      </c>
      <c r="P34" s="859"/>
      <c r="Q34" s="812"/>
      <c r="U34" s="811"/>
      <c r="V34" s="811"/>
      <c r="W34" s="811"/>
      <c r="X34" s="811"/>
      <c r="Y34" s="811"/>
      <c r="Z34" s="811"/>
      <c r="AA34" s="811"/>
      <c r="AB34" s="811"/>
      <c r="AC34" s="811"/>
      <c r="AD34" s="943"/>
      <c r="AE34" s="943"/>
      <c r="AF34" s="943"/>
      <c r="AG34" s="811"/>
      <c r="AH34" s="811"/>
      <c r="AI34" s="811"/>
      <c r="AJ34" s="811"/>
      <c r="AK34" s="811"/>
      <c r="AL34" s="811"/>
      <c r="AM34" s="811"/>
      <c r="AN34" s="811"/>
      <c r="AO34" s="811"/>
      <c r="AP34" s="811"/>
      <c r="AQ34" s="811"/>
      <c r="AR34" s="811"/>
      <c r="AS34" s="811"/>
      <c r="AT34" s="811"/>
      <c r="AU34" s="811"/>
      <c r="AV34" s="811"/>
      <c r="AW34" s="811"/>
      <c r="AX34" s="811"/>
      <c r="AY34" s="811"/>
      <c r="AZ34" s="811"/>
      <c r="BA34" s="811"/>
      <c r="BB34" s="811"/>
      <c r="BC34" s="811"/>
    </row>
    <row r="35" spans="1:55" ht="16.5">
      <c r="A35" s="1489" t="s">
        <v>409</v>
      </c>
      <c r="B35" s="1489"/>
      <c r="C35" s="1489"/>
      <c r="D35" s="1488" t="str">
        <f>'Sch-1'!B53</f>
        <v/>
      </c>
      <c r="E35" s="1488"/>
      <c r="F35" s="802"/>
      <c r="G35" s="802"/>
      <c r="I35" s="823"/>
      <c r="J35" s="802"/>
      <c r="K35" s="802"/>
      <c r="M35" s="1490" t="s">
        <v>411</v>
      </c>
      <c r="N35" s="1490"/>
      <c r="O35" s="826" t="str">
        <f>'Sch-1'!M53</f>
        <v/>
      </c>
      <c r="P35" s="859"/>
      <c r="Q35" s="812"/>
      <c r="AO35" s="811"/>
      <c r="AP35" s="811"/>
      <c r="AQ35" s="811"/>
      <c r="AR35" s="811"/>
      <c r="AS35" s="811"/>
      <c r="AT35" s="811"/>
      <c r="AU35" s="811"/>
      <c r="AV35" s="811"/>
      <c r="AW35" s="811"/>
      <c r="AX35" s="811"/>
      <c r="AY35" s="811"/>
      <c r="AZ35" s="811"/>
      <c r="BA35" s="811"/>
      <c r="BB35" s="811"/>
      <c r="BC35" s="811"/>
    </row>
    <row r="36" spans="1:55">
      <c r="A36" s="962"/>
      <c r="B36" s="790"/>
      <c r="C36" s="790"/>
      <c r="D36" s="790"/>
      <c r="E36" s="790"/>
      <c r="F36" s="790"/>
      <c r="G36" s="790"/>
      <c r="H36" s="898"/>
      <c r="I36" s="827"/>
      <c r="J36" s="790"/>
      <c r="K36" s="790"/>
      <c r="L36" s="828"/>
      <c r="P36" s="815"/>
      <c r="Q36" s="812"/>
      <c r="AO36" s="811"/>
      <c r="AP36" s="811"/>
      <c r="AQ36" s="811"/>
      <c r="AR36" s="811"/>
      <c r="AS36" s="811"/>
      <c r="AT36" s="811"/>
      <c r="AU36" s="811"/>
      <c r="AV36" s="811"/>
      <c r="AW36" s="811"/>
      <c r="AX36" s="811"/>
      <c r="AY36" s="811"/>
      <c r="AZ36" s="811"/>
      <c r="BA36" s="811"/>
      <c r="BB36" s="811"/>
      <c r="BC36" s="811"/>
    </row>
    <row r="37" spans="1:55" ht="16.5">
      <c r="A37" s="961"/>
      <c r="B37" s="802"/>
      <c r="C37" s="802"/>
      <c r="D37" s="802"/>
      <c r="E37" s="802"/>
      <c r="F37" s="802"/>
      <c r="G37" s="802"/>
      <c r="H37" s="899"/>
      <c r="I37" s="823"/>
      <c r="J37" s="802"/>
      <c r="K37" s="802"/>
      <c r="L37" s="829"/>
      <c r="M37" s="824"/>
      <c r="N37" s="825"/>
      <c r="O37" s="814"/>
      <c r="P37" s="814"/>
      <c r="AO37" s="811"/>
      <c r="AP37" s="811"/>
      <c r="AQ37" s="811"/>
      <c r="AR37" s="811"/>
      <c r="AS37" s="811"/>
      <c r="AT37" s="811"/>
      <c r="AU37" s="811"/>
      <c r="AV37" s="811"/>
      <c r="AW37" s="811"/>
      <c r="AX37" s="811"/>
      <c r="AY37" s="811"/>
      <c r="AZ37" s="811"/>
      <c r="BA37" s="811"/>
      <c r="BB37" s="811"/>
      <c r="BC37" s="811"/>
    </row>
    <row r="38" spans="1:55">
      <c r="AO38" s="811"/>
      <c r="AP38" s="811"/>
      <c r="AQ38" s="811"/>
      <c r="AR38" s="811"/>
      <c r="AS38" s="811"/>
      <c r="AT38" s="811"/>
      <c r="AU38" s="811"/>
      <c r="AV38" s="811"/>
      <c r="AW38" s="811"/>
      <c r="AX38" s="811"/>
      <c r="AY38" s="811"/>
      <c r="AZ38" s="811"/>
      <c r="BA38" s="811"/>
      <c r="BB38" s="811"/>
      <c r="BC38" s="811"/>
    </row>
    <row r="50" spans="1:55" s="822" customFormat="1" ht="16.5">
      <c r="A50" s="963"/>
      <c r="B50" s="860"/>
      <c r="C50" s="860"/>
      <c r="D50" s="860"/>
      <c r="E50" s="860"/>
      <c r="F50" s="860"/>
      <c r="G50" s="860"/>
      <c r="H50" s="900"/>
      <c r="I50" s="889"/>
      <c r="J50" s="860"/>
      <c r="K50" s="860"/>
      <c r="L50" s="861"/>
      <c r="M50" s="862"/>
      <c r="N50" s="863"/>
      <c r="O50" s="864"/>
      <c r="P50" s="864"/>
      <c r="Q50" s="865"/>
      <c r="R50" s="865"/>
      <c r="S50" s="865"/>
      <c r="AM50" s="866"/>
      <c r="AN50" s="866"/>
    </row>
    <row r="51" spans="1:55" s="822" customFormat="1" ht="16.5">
      <c r="A51" s="963"/>
      <c r="B51" s="860"/>
      <c r="C51" s="860"/>
      <c r="D51" s="860"/>
      <c r="E51" s="860"/>
      <c r="F51" s="860"/>
      <c r="G51" s="860"/>
      <c r="H51" s="900"/>
      <c r="I51" s="889"/>
      <c r="J51" s="860"/>
      <c r="K51" s="860"/>
      <c r="L51" s="861"/>
      <c r="M51" s="862"/>
      <c r="N51" s="863"/>
      <c r="O51" s="864"/>
      <c r="P51" s="864"/>
      <c r="Q51" s="865"/>
      <c r="R51" s="865"/>
      <c r="S51" s="865"/>
      <c r="AM51" s="867"/>
      <c r="AN51" s="868"/>
    </row>
    <row r="52" spans="1:55" s="822" customFormat="1" ht="16.5">
      <c r="A52" s="963"/>
      <c r="B52" s="860"/>
      <c r="C52" s="860"/>
      <c r="D52" s="860"/>
      <c r="E52" s="860"/>
      <c r="F52" s="860"/>
      <c r="G52" s="860"/>
      <c r="H52" s="900"/>
      <c r="I52" s="889"/>
      <c r="J52" s="860"/>
      <c r="K52" s="860"/>
      <c r="L52" s="861"/>
      <c r="M52" s="862"/>
      <c r="N52" s="863"/>
      <c r="O52" s="864"/>
      <c r="P52" s="864"/>
      <c r="Q52" s="865"/>
      <c r="R52" s="865"/>
      <c r="S52" s="865"/>
      <c r="AN52" s="869"/>
    </row>
    <row r="53" spans="1:55" s="822" customFormat="1">
      <c r="A53" s="964"/>
      <c r="B53" s="870"/>
      <c r="C53" s="870"/>
      <c r="D53" s="870"/>
      <c r="E53" s="870"/>
      <c r="F53" s="870"/>
      <c r="G53" s="870"/>
      <c r="H53" s="901"/>
      <c r="I53" s="872"/>
      <c r="J53" s="870"/>
      <c r="K53" s="870"/>
      <c r="L53" s="871"/>
      <c r="M53" s="872"/>
      <c r="N53" s="872"/>
      <c r="O53" s="867"/>
      <c r="P53" s="867"/>
    </row>
    <row r="54" spans="1:55" ht="16.5">
      <c r="A54" s="964"/>
      <c r="B54" s="870"/>
      <c r="C54" s="870"/>
      <c r="D54" s="870"/>
      <c r="E54" s="870"/>
      <c r="F54" s="870"/>
      <c r="G54" s="870"/>
      <c r="H54" s="901"/>
      <c r="I54" s="872"/>
      <c r="J54" s="870"/>
      <c r="K54" s="870"/>
      <c r="L54" s="873"/>
      <c r="M54" s="872"/>
      <c r="N54" s="872"/>
      <c r="O54" s="867"/>
      <c r="P54" s="867"/>
      <c r="AO54" s="811"/>
      <c r="AP54" s="811"/>
      <c r="AQ54" s="811"/>
      <c r="AR54" s="811"/>
      <c r="AS54" s="811"/>
      <c r="AT54" s="811"/>
      <c r="AU54" s="811"/>
      <c r="AV54" s="811"/>
      <c r="AW54" s="811"/>
      <c r="AX54" s="811"/>
      <c r="AY54" s="811"/>
      <c r="AZ54" s="811"/>
      <c r="BA54" s="811"/>
      <c r="BB54" s="811"/>
      <c r="BC54" s="811"/>
    </row>
    <row r="55" spans="1:55">
      <c r="A55" s="965"/>
      <c r="B55" s="874"/>
      <c r="C55" s="874"/>
      <c r="D55" s="874"/>
      <c r="E55" s="874"/>
      <c r="F55" s="874"/>
      <c r="G55" s="874"/>
      <c r="H55" s="902"/>
      <c r="I55" s="830"/>
      <c r="J55" s="874"/>
      <c r="K55" s="874"/>
      <c r="L55" s="831"/>
      <c r="M55" s="830"/>
      <c r="N55" s="830"/>
      <c r="O55" s="832"/>
      <c r="P55" s="832"/>
      <c r="AO55" s="811"/>
      <c r="AP55" s="811"/>
      <c r="AQ55" s="811"/>
      <c r="AR55" s="811"/>
      <c r="AS55" s="811"/>
      <c r="AT55" s="811"/>
      <c r="AU55" s="811"/>
      <c r="AV55" s="811"/>
      <c r="AW55" s="811"/>
      <c r="AX55" s="811"/>
      <c r="AY55" s="811"/>
      <c r="AZ55" s="811"/>
      <c r="BA55" s="811"/>
      <c r="BB55" s="811"/>
      <c r="BC55" s="811"/>
    </row>
    <row r="56" spans="1:55">
      <c r="A56" s="965"/>
      <c r="B56" s="874"/>
      <c r="C56" s="874"/>
      <c r="D56" s="874"/>
      <c r="E56" s="874"/>
      <c r="F56" s="874"/>
      <c r="G56" s="874"/>
      <c r="H56" s="902"/>
      <c r="I56" s="830"/>
      <c r="J56" s="874"/>
      <c r="K56" s="874"/>
      <c r="L56" s="831"/>
      <c r="M56" s="830"/>
      <c r="N56" s="830"/>
      <c r="O56" s="832"/>
      <c r="P56" s="832"/>
      <c r="AO56" s="811"/>
      <c r="AP56" s="811"/>
      <c r="AQ56" s="811"/>
      <c r="AR56" s="811"/>
      <c r="AS56" s="811"/>
      <c r="AT56" s="811"/>
      <c r="AU56" s="811"/>
      <c r="AV56" s="811"/>
      <c r="AW56" s="811"/>
      <c r="AX56" s="811"/>
      <c r="AY56" s="811"/>
      <c r="AZ56" s="811"/>
      <c r="BA56" s="811"/>
      <c r="BB56" s="811"/>
      <c r="BC56" s="811"/>
    </row>
    <row r="57" spans="1:55" ht="16.5">
      <c r="A57" s="966"/>
      <c r="B57" s="875"/>
      <c r="C57" s="875"/>
      <c r="D57" s="875"/>
      <c r="E57" s="875"/>
      <c r="F57" s="875"/>
      <c r="G57" s="875"/>
      <c r="H57" s="903"/>
      <c r="I57" s="877"/>
      <c r="J57" s="875"/>
      <c r="K57" s="875"/>
      <c r="L57" s="876"/>
      <c r="M57" s="877"/>
      <c r="N57" s="877"/>
      <c r="O57" s="878"/>
      <c r="P57" s="879"/>
      <c r="AO57" s="811"/>
      <c r="AP57" s="811"/>
      <c r="AQ57" s="811"/>
      <c r="AR57" s="811"/>
      <c r="AS57" s="811"/>
      <c r="AT57" s="811"/>
      <c r="AU57" s="811"/>
      <c r="AV57" s="811"/>
      <c r="AW57" s="811"/>
      <c r="AX57" s="811"/>
      <c r="AY57" s="811"/>
      <c r="AZ57" s="811"/>
      <c r="BA57" s="811"/>
      <c r="BB57" s="811"/>
      <c r="BC57" s="811"/>
    </row>
    <row r="58" spans="1:55">
      <c r="A58" s="965"/>
      <c r="B58" s="874"/>
      <c r="C58" s="874"/>
      <c r="D58" s="874"/>
      <c r="E58" s="874"/>
      <c r="F58" s="874"/>
      <c r="G58" s="874"/>
      <c r="H58" s="902"/>
      <c r="I58" s="830"/>
      <c r="J58" s="874"/>
      <c r="K58" s="874"/>
      <c r="L58" s="831"/>
      <c r="M58" s="830"/>
      <c r="N58" s="830"/>
      <c r="O58" s="832"/>
      <c r="P58" s="832"/>
      <c r="AO58" s="811"/>
      <c r="AP58" s="811"/>
      <c r="AQ58" s="811"/>
      <c r="AR58" s="811"/>
      <c r="AS58" s="811"/>
      <c r="AT58" s="811"/>
      <c r="AU58" s="811"/>
      <c r="AV58" s="811"/>
      <c r="AW58" s="811"/>
      <c r="AX58" s="811"/>
      <c r="AY58" s="811"/>
      <c r="AZ58" s="811"/>
      <c r="BA58" s="811"/>
      <c r="BB58" s="811"/>
      <c r="BC58" s="811"/>
    </row>
    <row r="59" spans="1:55">
      <c r="A59" s="965"/>
      <c r="B59" s="874"/>
      <c r="C59" s="874"/>
      <c r="D59" s="874"/>
      <c r="E59" s="874"/>
      <c r="F59" s="874"/>
      <c r="G59" s="874"/>
      <c r="H59" s="902"/>
      <c r="I59" s="830"/>
      <c r="J59" s="874"/>
      <c r="K59" s="874"/>
      <c r="L59" s="831"/>
      <c r="M59" s="830"/>
      <c r="N59" s="830"/>
      <c r="O59" s="832"/>
      <c r="P59" s="832"/>
      <c r="AO59" s="811"/>
      <c r="AP59" s="811"/>
      <c r="AQ59" s="811"/>
      <c r="AR59" s="811"/>
      <c r="AS59" s="811"/>
      <c r="AT59" s="811"/>
      <c r="AU59" s="811"/>
      <c r="AV59" s="811"/>
      <c r="AW59" s="811"/>
      <c r="AX59" s="811"/>
      <c r="AY59" s="811"/>
      <c r="AZ59" s="811"/>
      <c r="BA59" s="811"/>
      <c r="BB59" s="811"/>
      <c r="BC59" s="811"/>
    </row>
  </sheetData>
  <sheetProtection password="EDA3" sheet="1" objects="1" scenarios="1" formatColumns="0" formatRows="0" selectLockedCells="1"/>
  <customSheetViews>
    <customSheetView guid="{C89BD881-89BF-49A1-A2BB-B3E49D7EADD8}" scale="85" showPageBreaks="1" fitToPage="1" printArea="1" hiddenColumns="1" view="pageBreakPreview" topLeftCell="A13">
      <selection activeCell="I26" sqref="I26"/>
      <colBreaks count="2" manualBreakCount="2">
        <brk id="11" max="1048575" man="1"/>
        <brk id="16" max="1048575" man="1"/>
      </colBreaks>
      <pageMargins left="0.25" right="0.25" top="0.5" bottom="0.5" header="0.05" footer="0.05"/>
      <printOptions horizontalCentered="1"/>
      <pageSetup paperSize="9" scale="62" fitToHeight="0" orientation="landscape" r:id="rId1"/>
      <headerFooter alignWithMargins="0">
        <oddFooter>&amp;R&amp;"Book Antiqua,Bold"&amp;10Schedule-3/ Page &amp;P of &amp;N</oddFooter>
      </headerFooter>
    </customSheetView>
    <customSheetView guid="{9192CCC7-14EF-4825-8EC0-65D309E25FBD}" showPageBreaks="1" fitToPage="1" printArea="1" hiddenColumns="1" view="pageBreakPreview" topLeftCell="A4">
      <selection activeCell="I21" sqref="I21"/>
      <colBreaks count="2" manualBreakCount="2">
        <brk id="11" max="1048575" man="1"/>
        <brk id="16" max="1048575" man="1"/>
      </colBreaks>
      <pageMargins left="0.25" right="0.25" top="0.5" bottom="0.5" header="0.05" footer="0.05"/>
      <printOptions horizontalCentered="1"/>
      <pageSetup paperSize="9" scale="56" fitToHeight="0" orientation="landscape" r:id="rId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2"/>
      <headerFooter alignWithMargins="0">
        <oddFooter>&amp;R&amp;"Book Antiqua,Bold"&amp;10Schedule-3/ Page &amp;P of &amp;N</oddFooter>
      </headerFooter>
    </customSheetView>
    <customSheetView guid="{5F75916B-1EC9-47CD-8D9A-97CF74A07B5D}" showPageBreaks="1" fitToPage="1" printArea="1" hiddenColumns="1" view="pageBreakPreview" topLeftCell="E7">
      <selection activeCell="I25" sqref="I25"/>
      <rowBreaks count="1" manualBreakCount="1">
        <brk id="35" max="16" man="1"/>
      </rowBreaks>
      <colBreaks count="2" manualBreakCount="2">
        <brk id="11" max="1048575" man="1"/>
        <brk id="16" max="1048575" man="1"/>
      </colBreaks>
      <pageMargins left="0.25" right="0.25" top="0.5" bottom="0.5" header="0.05" footer="0.05"/>
      <printOptions horizontalCentered="1"/>
      <pageSetup paperSize="9" scale="60" fitToHeight="0" orientation="landscape" r:id="rId23"/>
      <headerFooter alignWithMargins="0">
        <oddFooter>&amp;R&amp;"Book Antiqua,Bold"&amp;10Schedule-3/ Page &amp;P of &amp;N</oddFooter>
      </headerFooter>
    </customSheetView>
  </customSheetViews>
  <mergeCells count="19">
    <mergeCell ref="A3:Q3"/>
    <mergeCell ref="B33:L33"/>
    <mergeCell ref="D34:E34"/>
    <mergeCell ref="D35:E35"/>
    <mergeCell ref="A34:C34"/>
    <mergeCell ref="A35:C35"/>
    <mergeCell ref="M7:P7"/>
    <mergeCell ref="M9:P9"/>
    <mergeCell ref="M11:P11"/>
    <mergeCell ref="M35:N35"/>
    <mergeCell ref="N14:P14"/>
    <mergeCell ref="A30:K30"/>
    <mergeCell ref="A4:Q4"/>
    <mergeCell ref="N17:P17"/>
    <mergeCell ref="AP13:AQ13"/>
    <mergeCell ref="AM13:AN13"/>
    <mergeCell ref="H32:M32"/>
    <mergeCell ref="M8:P8"/>
    <mergeCell ref="L31:O31"/>
  </mergeCells>
  <phoneticPr fontId="2" type="noConversion"/>
  <conditionalFormatting sqref="O30 O32:O33">
    <cfRule type="expression" dxfId="51" priority="2458" stopIfTrue="1">
      <formula>N30&gt;0</formula>
    </cfRule>
  </conditionalFormatting>
  <conditionalFormatting sqref="K19">
    <cfRule type="expression" dxfId="50" priority="17" stopIfTrue="1">
      <formula>J19&gt;0</formula>
    </cfRule>
  </conditionalFormatting>
  <conditionalFormatting sqref="K19">
    <cfRule type="expression" dxfId="49" priority="19" stopIfTrue="1">
      <formula>H19&gt;0</formula>
    </cfRule>
  </conditionalFormatting>
  <conditionalFormatting sqref="K19">
    <cfRule type="cellIs" dxfId="48" priority="18" stopIfTrue="1" operator="equal">
      <formula>"a"</formula>
    </cfRule>
  </conditionalFormatting>
  <conditionalFormatting sqref="O19">
    <cfRule type="expression" dxfId="47" priority="20" stopIfTrue="1">
      <formula>N19&gt;0</formula>
    </cfRule>
  </conditionalFormatting>
  <conditionalFormatting sqref="I19">
    <cfRule type="expression" dxfId="46" priority="16" stopIfTrue="1">
      <formula>H19&gt;0</formula>
    </cfRule>
  </conditionalFormatting>
  <conditionalFormatting sqref="O20:O28">
    <cfRule type="expression" dxfId="45" priority="5" stopIfTrue="1">
      <formula>N20&gt;0</formula>
    </cfRule>
  </conditionalFormatting>
  <conditionalFormatting sqref="I20:I28">
    <cfRule type="expression" dxfId="44" priority="4" stopIfTrue="1">
      <formula>H20&gt;0</formula>
    </cfRule>
  </conditionalFormatting>
  <conditionalFormatting sqref="K20:K28">
    <cfRule type="expression" dxfId="43" priority="1" stopIfTrue="1">
      <formula>J20&gt;0</formula>
    </cfRule>
  </conditionalFormatting>
  <conditionalFormatting sqref="K20:K28">
    <cfRule type="expression" dxfId="42" priority="3" stopIfTrue="1">
      <formula>H20&gt;0</formula>
    </cfRule>
  </conditionalFormatting>
  <conditionalFormatting sqref="K20:K28">
    <cfRule type="cellIs" dxfId="41" priority="2" stopIfTrue="1" operator="equal">
      <formula>"a"</formula>
    </cfRule>
  </conditionalFormatting>
  <dataValidations count="5">
    <dataValidation type="decimal" operator="greaterThan" allowBlank="1" showInputMessage="1" showErrorMessage="1" error="Enter only Numeric Value greater than zero or leave the cell blank !" sqref="O29">
      <formula1>0</formula1>
    </dataValidation>
    <dataValidation operator="greaterThan" allowBlank="1" showInputMessage="1" showErrorMessage="1" error="Enter only Numeric Value greater than zero or leave the cell blank !" sqref="K34:K65506 K29 K31:K32 K1:K2 K5:K17"/>
    <dataValidation type="whole" operator="greaterThan" allowBlank="1" showInputMessage="1" showErrorMessage="1" error="Enter only Numeric Value greater than zero or leave the cell blank !" sqref="O19:O28">
      <formula1>0</formula1>
    </dataValidation>
    <dataValidation operator="greaterThan" allowBlank="1" showInputMessage="1" showErrorMessage="1" sqref="I19:I28"/>
    <dataValidation type="list" operator="greaterThan" allowBlank="1" showInputMessage="1" showErrorMessage="1" sqref="K19:K28">
      <formula1>"Confirmed,0,5,12,18,28"</formula1>
    </dataValidation>
  </dataValidations>
  <printOptions horizontalCentered="1"/>
  <pageMargins left="0.25" right="0.25" top="0.5" bottom="0.5" header="0.05" footer="0.05"/>
  <pageSetup paperSize="9" scale="62" fitToHeight="0" orientation="landscape" r:id="rId24"/>
  <headerFooter alignWithMargins="0">
    <oddFooter>&amp;R&amp;"Book Antiqua,Bold"&amp;10Schedule-3/ Page &amp;P of &amp;N</oddFooter>
  </headerFooter>
  <colBreaks count="2" manualBreakCount="2">
    <brk id="11" max="1048575" man="1"/>
    <brk id="16" max="1048575" man="1"/>
  </colBreaks>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9" customWidth="1"/>
    <col min="2" max="2" width="42.25" style="450" customWidth="1"/>
    <col min="3" max="3" width="7.625" style="449" customWidth="1"/>
    <col min="4" max="4" width="9.125" style="449" customWidth="1"/>
    <col min="5" max="5" width="12.75" style="449" customWidth="1"/>
    <col min="6" max="6" width="14.625" style="449" customWidth="1"/>
    <col min="7" max="26" width="9" style="215"/>
    <col min="27" max="27" width="9" style="206" hidden="1" customWidth="1"/>
    <col min="28" max="29" width="17.625" style="206" hidden="1" customWidth="1"/>
    <col min="30" max="30" width="9" style="206" hidden="1" customWidth="1"/>
    <col min="31" max="31" width="15.5" style="206" hidden="1" customWidth="1"/>
    <col min="32" max="32" width="15.375" style="206" hidden="1" customWidth="1"/>
    <col min="33" max="44" width="9" style="215"/>
    <col min="45" max="16384" width="9" style="398"/>
  </cols>
  <sheetData>
    <row r="1" spans="1:32">
      <c r="A1" s="65" t="str">
        <f>Cover!B3</f>
        <v xml:space="preserve">Specification No: CC-CS/912-NR1/TR-3994/3/G10 </v>
      </c>
      <c r="B1" s="66"/>
      <c r="C1" s="67"/>
      <c r="D1" s="67"/>
      <c r="E1" s="8"/>
      <c r="F1" s="9" t="s">
        <v>428</v>
      </c>
    </row>
    <row r="2" spans="1:32">
      <c r="A2" s="391"/>
      <c r="B2" s="448"/>
      <c r="C2" s="393"/>
      <c r="D2" s="393"/>
      <c r="E2" s="392"/>
      <c r="F2" s="392"/>
    </row>
    <row r="3" spans="1:32" ht="51.75" customHeight="1">
      <c r="A3" s="1458" t="str">
        <f>Cover!$B$2</f>
        <v xml:space="preserve">Transformer Package-TR09 for 7 X 500 MVA, 765/400 kV 1- Phase ICT’s at Bhadla-II PS (Jodhpur) under Transmission scheme for solar energy zones in Rajasthan
</v>
      </c>
      <c r="B3" s="1458"/>
      <c r="C3" s="1458"/>
      <c r="D3" s="1458"/>
      <c r="E3" s="1458"/>
      <c r="F3" s="1458"/>
      <c r="AA3" s="218" t="s">
        <v>344</v>
      </c>
      <c r="AC3" s="219">
        <f>IF(ISERROR(#REF!/('Sch-6'!D14+'Sch-6'!D16+'Sch-6'!D18)),0,#REF!/( 'Sch-6'!D14+'Sch-6'!D16+'Sch-6'!D18))</f>
        <v>0</v>
      </c>
    </row>
    <row r="4" spans="1:32">
      <c r="A4" s="1459" t="s">
        <v>424</v>
      </c>
      <c r="B4" s="1459"/>
      <c r="C4" s="1459"/>
      <c r="D4" s="1459"/>
      <c r="E4" s="1459"/>
      <c r="F4" s="1459"/>
      <c r="AA4" s="218" t="s">
        <v>345</v>
      </c>
      <c r="AC4" s="221" t="e">
        <f>#REF!</f>
        <v>#REF!</v>
      </c>
    </row>
    <row r="5" spans="1:32">
      <c r="AA5" s="218" t="s">
        <v>350</v>
      </c>
      <c r="AC5" s="221">
        <f>IF(ISERROR(#REF!/#REF!),0,#REF! /#REF!)</f>
        <v>0</v>
      </c>
    </row>
    <row r="6" spans="1:32">
      <c r="A6" s="35" t="str">
        <f>'Sch-1'!A6</f>
        <v>Bidder’s Name and Address ( Bidder) :</v>
      </c>
      <c r="B6" s="36"/>
      <c r="C6" s="36"/>
      <c r="D6" s="36"/>
      <c r="E6" s="74" t="s">
        <v>398</v>
      </c>
      <c r="F6" s="2"/>
      <c r="AA6" s="218" t="s">
        <v>351</v>
      </c>
      <c r="AC6" s="221" t="e">
        <f>#REF!</f>
        <v>#REF!</v>
      </c>
    </row>
    <row r="7" spans="1:32">
      <c r="A7" s="1475" t="str">
        <f>'Sch-1'!A7</f>
        <v/>
      </c>
      <c r="B7" s="1475"/>
      <c r="C7" s="1475"/>
      <c r="D7" s="1475"/>
      <c r="E7" s="457" t="str">
        <f>'Sch-1'!M7</f>
        <v>Contracts Services, 3rd Floor</v>
      </c>
      <c r="F7" s="2"/>
      <c r="AA7" s="218" t="s">
        <v>348</v>
      </c>
      <c r="AC7" s="219" t="e">
        <f>SUM(AC3:AC6)</f>
        <v>#REF!</v>
      </c>
    </row>
    <row r="8" spans="1:32">
      <c r="A8" s="75" t="s">
        <v>399</v>
      </c>
      <c r="B8" s="1477" t="str">
        <f>IF('Sch-1'!C8=0, "", 'Sch-1'!C8)</f>
        <v/>
      </c>
      <c r="C8" s="1477"/>
      <c r="D8" s="1477"/>
      <c r="E8" s="457" t="str">
        <f>'Sch-1'!M8</f>
        <v>Power Grid Corporation of India Ltd.,</v>
      </c>
      <c r="F8" s="2"/>
    </row>
    <row r="9" spans="1:32">
      <c r="A9" s="75" t="s">
        <v>401</v>
      </c>
      <c r="B9" s="1477" t="str">
        <f>IF('Sch-1'!C9=0, "", 'Sch-1'!C9)</f>
        <v/>
      </c>
      <c r="C9" s="1477"/>
      <c r="D9" s="1477"/>
      <c r="E9" s="457" t="str">
        <f>'Sch-1'!M9</f>
        <v>"Saudamini", Plot No.-2</v>
      </c>
      <c r="F9" s="2"/>
    </row>
    <row r="10" spans="1:32">
      <c r="A10" s="394"/>
      <c r="B10" s="1478" t="str">
        <f>IF('Sch-1'!C10=0, "", 'Sch-1'!C10)</f>
        <v/>
      </c>
      <c r="C10" s="1478"/>
      <c r="D10" s="1478"/>
      <c r="E10" s="458" t="str">
        <f>'Sch-1'!M10</f>
        <v xml:space="preserve">Sector-29, </v>
      </c>
      <c r="F10" s="392"/>
      <c r="AA10" s="218" t="s">
        <v>347</v>
      </c>
      <c r="AC10" s="221">
        <f>'Sch-1'!AB10</f>
        <v>0</v>
      </c>
    </row>
    <row r="11" spans="1:32">
      <c r="A11" s="394"/>
      <c r="B11" s="1478" t="str">
        <f>IF('Sch-1'!C11=0, "", 'Sch-1'!C11)</f>
        <v/>
      </c>
      <c r="C11" s="1478"/>
      <c r="D11" s="1478"/>
      <c r="E11" s="458" t="str">
        <f>'Sch-1'!M11</f>
        <v>Gurgaon (Haryana) - 122001</v>
      </c>
      <c r="F11" s="392"/>
      <c r="AA11" s="218"/>
      <c r="AC11" s="221"/>
    </row>
    <row r="12" spans="1:32">
      <c r="A12" s="394"/>
      <c r="B12" s="476"/>
      <c r="C12" s="476"/>
      <c r="D12" s="476"/>
      <c r="E12" s="458"/>
      <c r="F12" s="392"/>
      <c r="AA12" s="218"/>
      <c r="AC12" s="221"/>
    </row>
    <row r="13" spans="1:32">
      <c r="A13" s="76"/>
      <c r="B13" s="118"/>
      <c r="C13" s="118"/>
      <c r="D13" s="118"/>
      <c r="E13" s="118"/>
      <c r="F13" s="9" t="s">
        <v>277</v>
      </c>
      <c r="AB13" s="1497" t="s">
        <v>285</v>
      </c>
      <c r="AC13" s="1497"/>
      <c r="AD13" s="290" t="s">
        <v>289</v>
      </c>
      <c r="AE13" s="1497" t="s">
        <v>286</v>
      </c>
      <c r="AF13" s="1497"/>
    </row>
    <row r="14" spans="1:32" ht="45">
      <c r="A14" s="15" t="s">
        <v>363</v>
      </c>
      <c r="B14" s="15" t="s">
        <v>370</v>
      </c>
      <c r="C14" s="82" t="s">
        <v>355</v>
      </c>
      <c r="D14" s="82" t="s">
        <v>356</v>
      </c>
      <c r="E14" s="83" t="s">
        <v>372</v>
      </c>
      <c r="F14" s="83" t="s">
        <v>413</v>
      </c>
      <c r="AB14" s="225" t="s">
        <v>372</v>
      </c>
      <c r="AC14" s="225" t="s">
        <v>413</v>
      </c>
      <c r="AD14" s="290"/>
      <c r="AE14" s="225" t="s">
        <v>372</v>
      </c>
      <c r="AF14" s="225" t="s">
        <v>413</v>
      </c>
    </row>
    <row r="15" spans="1:32">
      <c r="A15" s="10">
        <v>1</v>
      </c>
      <c r="B15" s="10">
        <v>2</v>
      </c>
      <c r="C15" s="10">
        <v>3</v>
      </c>
      <c r="D15" s="10">
        <v>4</v>
      </c>
      <c r="E15" s="10">
        <v>5</v>
      </c>
      <c r="F15" s="10" t="s">
        <v>407</v>
      </c>
      <c r="AB15" s="227">
        <v>5</v>
      </c>
      <c r="AC15" s="227" t="s">
        <v>407</v>
      </c>
      <c r="AD15" s="290"/>
      <c r="AE15" s="227">
        <v>5</v>
      </c>
      <c r="AF15" s="227" t="s">
        <v>407</v>
      </c>
    </row>
    <row r="16" spans="1:32" s="579" customFormat="1">
      <c r="A16" s="601" t="e">
        <f>'Sch-3 '!#REF!</f>
        <v>#REF!</v>
      </c>
      <c r="B16" s="601" t="e">
        <f>'Sch-3 '!#REF!</f>
        <v>#REF!</v>
      </c>
      <c r="C16" s="601"/>
      <c r="D16" s="601"/>
      <c r="E16" s="491"/>
      <c r="F16" s="491"/>
      <c r="G16" s="592"/>
      <c r="H16" s="593"/>
      <c r="I16" s="593"/>
      <c r="J16" s="593"/>
      <c r="K16" s="593"/>
      <c r="L16" s="593"/>
    </row>
    <row r="17" spans="1:20" s="589" customFormat="1">
      <c r="A17" s="601" t="e">
        <f>'Sch-3 '!#REF!</f>
        <v>#REF!</v>
      </c>
      <c r="B17" s="601" t="e">
        <f>'Sch-3 '!#REF!</f>
        <v>#REF!</v>
      </c>
      <c r="C17" s="601"/>
      <c r="D17" s="601"/>
      <c r="E17" s="491"/>
      <c r="F17" s="491"/>
    </row>
    <row r="18" spans="1:20" s="589" customFormat="1">
      <c r="A18" s="601"/>
      <c r="B18" s="601" t="e">
        <f>'Sch-3 '!#REF!</f>
        <v>#REF!</v>
      </c>
      <c r="C18" s="601" t="e">
        <f>'Sch-3 '!#REF!</f>
        <v>#REF!</v>
      </c>
      <c r="D18" s="601" t="e">
        <f>'Sch-3 '!#REF!</f>
        <v>#REF!</v>
      </c>
      <c r="E18" s="491" t="e">
        <f>'Sch-3 '!#REF!</f>
        <v>#REF!</v>
      </c>
      <c r="F18" s="491" t="e">
        <f t="shared" ref="F18:F60" si="0">IF(E18=0, "Included", IF(ISERROR(D18*E18), E18, D18*E18))</f>
        <v>#REF!</v>
      </c>
    </row>
    <row r="19" spans="1:20" s="589" customFormat="1">
      <c r="A19" s="601"/>
      <c r="B19" s="601" t="e">
        <f>'Sch-3 '!#REF!</f>
        <v>#REF!</v>
      </c>
      <c r="C19" s="601" t="e">
        <f>'Sch-3 '!#REF!</f>
        <v>#REF!</v>
      </c>
      <c r="D19" s="601" t="e">
        <f>'Sch-3 '!#REF!</f>
        <v>#REF!</v>
      </c>
      <c r="E19" s="491" t="e">
        <f>'Sch-3 '!#REF!</f>
        <v>#REF!</v>
      </c>
      <c r="F19" s="491" t="e">
        <f t="shared" si="0"/>
        <v>#REF!</v>
      </c>
    </row>
    <row r="20" spans="1:20" s="589" customFormat="1">
      <c r="A20" s="601"/>
      <c r="B20" s="601"/>
      <c r="C20" s="601"/>
      <c r="D20" s="601"/>
      <c r="E20" s="491"/>
      <c r="F20" s="491"/>
    </row>
    <row r="21" spans="1:20" s="589" customFormat="1" ht="18.75" customHeight="1">
      <c r="A21" s="601" t="e">
        <f>'Sch-3 '!#REF!</f>
        <v>#REF!</v>
      </c>
      <c r="B21" s="601" t="e">
        <f>'Sch-3 '!#REF!</f>
        <v>#REF!</v>
      </c>
      <c r="C21" s="601"/>
      <c r="D21" s="601"/>
      <c r="E21" s="491"/>
      <c r="F21" s="491"/>
      <c r="S21" s="589" t="s">
        <v>462</v>
      </c>
      <c r="T21" s="594" t="s">
        <v>467</v>
      </c>
    </row>
    <row r="22" spans="1:20" s="589" customFormat="1" ht="18.75" customHeight="1">
      <c r="A22" s="601"/>
      <c r="B22" s="601" t="e">
        <f>'Sch-3 '!#REF!</f>
        <v>#REF!</v>
      </c>
      <c r="C22" s="601" t="e">
        <f>'Sch-3 '!#REF!</f>
        <v>#REF!</v>
      </c>
      <c r="D22" s="601" t="e">
        <f>'Sch-3 '!#REF!</f>
        <v>#REF!</v>
      </c>
      <c r="E22" s="491" t="e">
        <f>'Sch-3 '!#REF!</f>
        <v>#REF!</v>
      </c>
      <c r="F22" s="491" t="e">
        <f t="shared" si="0"/>
        <v>#REF!</v>
      </c>
      <c r="S22" s="589" t="s">
        <v>463</v>
      </c>
      <c r="T22" s="594" t="s">
        <v>429</v>
      </c>
    </row>
    <row r="23" spans="1:20" s="589" customFormat="1" ht="16.5" customHeight="1">
      <c r="A23" s="601"/>
      <c r="B23" s="601" t="e">
        <f>'Sch-3 '!#REF!</f>
        <v>#REF!</v>
      </c>
      <c r="C23" s="601" t="e">
        <f>'Sch-3 '!#REF!</f>
        <v>#REF!</v>
      </c>
      <c r="D23" s="601" t="e">
        <f>'Sch-3 '!#REF!</f>
        <v>#REF!</v>
      </c>
      <c r="E23" s="491" t="e">
        <f>'Sch-3 '!#REF!</f>
        <v>#REF!</v>
      </c>
      <c r="F23" s="491" t="e">
        <f t="shared" si="0"/>
        <v>#REF!</v>
      </c>
      <c r="S23" s="589" t="s">
        <v>464</v>
      </c>
      <c r="T23" s="594" t="s">
        <v>468</v>
      </c>
    </row>
    <row r="24" spans="1:20" s="589" customFormat="1">
      <c r="A24" s="601"/>
      <c r="B24" s="601" t="e">
        <f>'Sch-3 '!#REF!</f>
        <v>#REF!</v>
      </c>
      <c r="C24" s="601" t="e">
        <f>'Sch-3 '!#REF!</f>
        <v>#REF!</v>
      </c>
      <c r="D24" s="601" t="e">
        <f>'Sch-3 '!#REF!</f>
        <v>#REF!</v>
      </c>
      <c r="E24" s="491" t="e">
        <f>'Sch-3 '!#REF!</f>
        <v>#REF!</v>
      </c>
      <c r="F24" s="491" t="e">
        <f t="shared" si="0"/>
        <v>#REF!</v>
      </c>
      <c r="S24" s="589" t="s">
        <v>465</v>
      </c>
    </row>
    <row r="25" spans="1:20" s="589" customFormat="1">
      <c r="A25" s="601"/>
      <c r="B25" s="601"/>
      <c r="C25" s="601"/>
      <c r="D25" s="601"/>
      <c r="E25" s="491"/>
      <c r="F25" s="491"/>
    </row>
    <row r="26" spans="1:20" s="589" customFormat="1" ht="16.5" customHeight="1">
      <c r="A26" s="601"/>
      <c r="B26" s="601"/>
      <c r="C26" s="601"/>
      <c r="D26" s="601"/>
      <c r="E26" s="491"/>
      <c r="F26" s="491"/>
    </row>
    <row r="27" spans="1:20" s="589" customFormat="1">
      <c r="A27" s="601" t="e">
        <f>'Sch-3 '!#REF!</f>
        <v>#REF!</v>
      </c>
      <c r="B27" s="601" t="e">
        <f>'Sch-3 '!#REF!</f>
        <v>#REF!</v>
      </c>
      <c r="C27" s="601"/>
      <c r="D27" s="601"/>
      <c r="E27" s="491"/>
      <c r="F27" s="491"/>
    </row>
    <row r="28" spans="1:20" s="589" customFormat="1">
      <c r="A28" s="601"/>
      <c r="B28" s="601" t="e">
        <f>'Sch-3 '!#REF!</f>
        <v>#REF!</v>
      </c>
      <c r="C28" s="601" t="e">
        <f>'Sch-3 '!#REF!</f>
        <v>#REF!</v>
      </c>
      <c r="D28" s="601" t="e">
        <f>'Sch-3 '!#REF!</f>
        <v>#REF!</v>
      </c>
      <c r="E28" s="491" t="e">
        <f>'Sch-3 '!#REF!</f>
        <v>#REF!</v>
      </c>
      <c r="F28" s="491" t="e">
        <f>IF(E28=0, "Included", IF(ISERROR(D28*E28), E28, D28*E28))</f>
        <v>#REF!</v>
      </c>
    </row>
    <row r="29" spans="1:20" s="589" customFormat="1">
      <c r="A29" s="601"/>
      <c r="B29" s="601" t="e">
        <f>'Sch-3 '!#REF!</f>
        <v>#REF!</v>
      </c>
      <c r="C29" s="601" t="e">
        <f>'Sch-3 '!#REF!</f>
        <v>#REF!</v>
      </c>
      <c r="D29" s="601" t="e">
        <f>'Sch-3 '!#REF!</f>
        <v>#REF!</v>
      </c>
      <c r="E29" s="491" t="e">
        <f>'Sch-3 '!#REF!</f>
        <v>#REF!</v>
      </c>
      <c r="F29" s="491" t="e">
        <f t="shared" si="0"/>
        <v>#REF!</v>
      </c>
    </row>
    <row r="30" spans="1:20" s="589" customFormat="1">
      <c r="A30" s="601"/>
      <c r="B30" s="601" t="e">
        <f>'Sch-3 '!#REF!</f>
        <v>#REF!</v>
      </c>
      <c r="C30" s="601" t="e">
        <f>'Sch-3 '!#REF!</f>
        <v>#REF!</v>
      </c>
      <c r="D30" s="601" t="e">
        <f>'Sch-3 '!#REF!</f>
        <v>#REF!</v>
      </c>
      <c r="E30" s="491" t="e">
        <f>'Sch-3 '!#REF!</f>
        <v>#REF!</v>
      </c>
      <c r="F30" s="491" t="e">
        <f t="shared" si="0"/>
        <v>#REF!</v>
      </c>
      <c r="S30" s="581"/>
      <c r="T30" s="595"/>
    </row>
    <row r="31" spans="1:20" s="589" customFormat="1">
      <c r="A31" s="601"/>
      <c r="B31" s="601"/>
      <c r="C31" s="601"/>
      <c r="D31" s="601"/>
      <c r="E31" s="491"/>
      <c r="F31" s="491"/>
    </row>
    <row r="32" spans="1:20" s="589" customFormat="1">
      <c r="A32" s="601" t="e">
        <f>'Sch-3 '!#REF!</f>
        <v>#REF!</v>
      </c>
      <c r="B32" s="601" t="e">
        <f>'Sch-3 '!#REF!</f>
        <v>#REF!</v>
      </c>
      <c r="C32" s="601"/>
      <c r="D32" s="601"/>
      <c r="E32" s="491"/>
      <c r="F32" s="491"/>
    </row>
    <row r="33" spans="1:6" s="589" customFormat="1">
      <c r="A33" s="601" t="e">
        <f>'Sch-3 '!#REF!</f>
        <v>#REF!</v>
      </c>
      <c r="B33" s="601" t="e">
        <f>'Sch-3 '!#REF!</f>
        <v>#REF!</v>
      </c>
      <c r="C33" s="601"/>
      <c r="D33" s="601"/>
      <c r="E33" s="491"/>
      <c r="F33" s="491"/>
    </row>
    <row r="34" spans="1:6" s="589" customFormat="1">
      <c r="A34" s="601"/>
      <c r="B34" s="601" t="e">
        <f>'Sch-3 '!#REF!</f>
        <v>#REF!</v>
      </c>
      <c r="C34" s="601" t="e">
        <f>'Sch-3 '!#REF!</f>
        <v>#REF!</v>
      </c>
      <c r="D34" s="601" t="e">
        <f>'Sch-3 '!#REF!</f>
        <v>#REF!</v>
      </c>
      <c r="E34" s="491" t="e">
        <f>'Sch-3 '!#REF!</f>
        <v>#REF!</v>
      </c>
      <c r="F34" s="491" t="e">
        <f t="shared" si="0"/>
        <v>#REF!</v>
      </c>
    </row>
    <row r="35" spans="1:6" s="589" customFormat="1">
      <c r="A35" s="601"/>
      <c r="B35" s="601" t="e">
        <f>'Sch-3 '!#REF!</f>
        <v>#REF!</v>
      </c>
      <c r="C35" s="601" t="e">
        <f>'Sch-3 '!#REF!</f>
        <v>#REF!</v>
      </c>
      <c r="D35" s="601" t="e">
        <f>'Sch-3 '!#REF!</f>
        <v>#REF!</v>
      </c>
      <c r="E35" s="491" t="e">
        <f>'Sch-3 '!#REF!</f>
        <v>#REF!</v>
      </c>
      <c r="F35" s="491" t="e">
        <f t="shared" si="0"/>
        <v>#REF!</v>
      </c>
    </row>
    <row r="36" spans="1:6" s="589" customFormat="1">
      <c r="A36" s="601"/>
      <c r="B36" s="601" t="e">
        <f>'Sch-3 '!#REF!</f>
        <v>#REF!</v>
      </c>
      <c r="C36" s="601" t="e">
        <f>'Sch-3 '!#REF!</f>
        <v>#REF!</v>
      </c>
      <c r="D36" s="601" t="e">
        <f>'Sch-3 '!#REF!</f>
        <v>#REF!</v>
      </c>
      <c r="E36" s="491" t="e">
        <f>'Sch-3 '!#REF!</f>
        <v>#REF!</v>
      </c>
      <c r="F36" s="491" t="e">
        <f t="shared" si="0"/>
        <v>#REF!</v>
      </c>
    </row>
    <row r="37" spans="1:6" s="589" customFormat="1">
      <c r="A37" s="601"/>
      <c r="B37" s="601" t="e">
        <f>'Sch-3 '!#REF!</f>
        <v>#REF!</v>
      </c>
      <c r="C37" s="601" t="e">
        <f>'Sch-3 '!#REF!</f>
        <v>#REF!</v>
      </c>
      <c r="D37" s="601" t="e">
        <f>'Sch-3 '!#REF!</f>
        <v>#REF!</v>
      </c>
      <c r="E37" s="491" t="e">
        <f>'Sch-3 '!#REF!</f>
        <v>#REF!</v>
      </c>
      <c r="F37" s="491" t="e">
        <f t="shared" si="0"/>
        <v>#REF!</v>
      </c>
    </row>
    <row r="38" spans="1:6" s="589" customFormat="1" ht="20.25" customHeight="1">
      <c r="A38" s="601"/>
      <c r="B38" s="601" t="e">
        <f>'Sch-3 '!#REF!</f>
        <v>#REF!</v>
      </c>
      <c r="C38" s="601" t="e">
        <f>'Sch-3 '!#REF!</f>
        <v>#REF!</v>
      </c>
      <c r="D38" s="601" t="e">
        <f>'Sch-3 '!#REF!</f>
        <v>#REF!</v>
      </c>
      <c r="E38" s="491" t="e">
        <f>'Sch-3 '!#REF!</f>
        <v>#REF!</v>
      </c>
      <c r="F38" s="491" t="e">
        <f>IF(E38=0, "Included", IF(ISERROR(D38*E38), E38, D38*E38))</f>
        <v>#REF!</v>
      </c>
    </row>
    <row r="39" spans="1:6" s="589" customFormat="1">
      <c r="A39" s="601" t="e">
        <f>'Sch-3 '!#REF!</f>
        <v>#REF!</v>
      </c>
      <c r="B39" s="601" t="e">
        <f>'Sch-3 '!#REF!</f>
        <v>#REF!</v>
      </c>
      <c r="C39" s="601"/>
      <c r="D39" s="601"/>
      <c r="E39" s="491"/>
      <c r="F39" s="491"/>
    </row>
    <row r="40" spans="1:6" s="589" customFormat="1">
      <c r="A40" s="601"/>
      <c r="B40" s="601" t="e">
        <f>'Sch-3 '!#REF!</f>
        <v>#REF!</v>
      </c>
      <c r="C40" s="601" t="e">
        <f>'Sch-3 '!#REF!</f>
        <v>#REF!</v>
      </c>
      <c r="D40" s="601" t="e">
        <f>'Sch-3 '!#REF!</f>
        <v>#REF!</v>
      </c>
      <c r="E40" s="491" t="e">
        <f>'Sch-3 '!#REF!</f>
        <v>#REF!</v>
      </c>
      <c r="F40" s="491" t="e">
        <f t="shared" si="0"/>
        <v>#REF!</v>
      </c>
    </row>
    <row r="41" spans="1:6" s="589" customFormat="1">
      <c r="A41" s="601"/>
      <c r="B41" s="601" t="e">
        <f>'Sch-3 '!#REF!</f>
        <v>#REF!</v>
      </c>
      <c r="C41" s="601" t="e">
        <f>'Sch-3 '!#REF!</f>
        <v>#REF!</v>
      </c>
      <c r="D41" s="601" t="e">
        <f>'Sch-3 '!#REF!</f>
        <v>#REF!</v>
      </c>
      <c r="E41" s="491" t="e">
        <f>'Sch-3 '!#REF!</f>
        <v>#REF!</v>
      </c>
      <c r="F41" s="491" t="e">
        <f t="shared" si="0"/>
        <v>#REF!</v>
      </c>
    </row>
    <row r="42" spans="1:6" s="589" customFormat="1">
      <c r="A42" s="601"/>
      <c r="B42" s="601"/>
      <c r="C42" s="601"/>
      <c r="D42" s="601"/>
      <c r="E42" s="491"/>
      <c r="F42" s="491"/>
    </row>
    <row r="43" spans="1:6" s="589" customFormat="1">
      <c r="A43" s="601" t="e">
        <f>'Sch-3 '!#REF!</f>
        <v>#REF!</v>
      </c>
      <c r="B43" s="601" t="e">
        <f>'Sch-3 '!#REF!</f>
        <v>#REF!</v>
      </c>
      <c r="C43" s="601" t="e">
        <f>'Sch-3 '!#REF!</f>
        <v>#REF!</v>
      </c>
      <c r="D43" s="601" t="e">
        <f>'Sch-3 '!#REF!</f>
        <v>#REF!</v>
      </c>
      <c r="E43" s="491" t="e">
        <f>'Sch-3 '!#REF!</f>
        <v>#REF!</v>
      </c>
      <c r="F43" s="491" t="e">
        <f t="shared" si="0"/>
        <v>#REF!</v>
      </c>
    </row>
    <row r="44" spans="1:6" s="589" customFormat="1">
      <c r="A44" s="601"/>
      <c r="B44" s="601"/>
      <c r="C44" s="601"/>
      <c r="D44" s="601"/>
      <c r="E44" s="491"/>
      <c r="F44" s="491"/>
    </row>
    <row r="45" spans="1:6" s="589" customFormat="1">
      <c r="A45" s="601" t="e">
        <f>'Sch-3 '!#REF!</f>
        <v>#REF!</v>
      </c>
      <c r="B45" s="601" t="e">
        <f>'Sch-3 '!#REF!</f>
        <v>#REF!</v>
      </c>
      <c r="C45" s="601" t="e">
        <f>'Sch-3 '!#REF!</f>
        <v>#REF!</v>
      </c>
      <c r="D45" s="601" t="e">
        <f>'Sch-3 '!#REF!</f>
        <v>#REF!</v>
      </c>
      <c r="E45" s="491" t="e">
        <f>'Sch-3 '!#REF!</f>
        <v>#REF!</v>
      </c>
      <c r="F45" s="491" t="e">
        <f t="shared" si="0"/>
        <v>#REF!</v>
      </c>
    </row>
    <row r="46" spans="1:6" s="589" customFormat="1">
      <c r="A46" s="601"/>
      <c r="B46" s="601"/>
      <c r="C46" s="601"/>
      <c r="D46" s="601"/>
      <c r="E46" s="491"/>
      <c r="F46" s="491"/>
    </row>
    <row r="47" spans="1:6" s="589" customFormat="1">
      <c r="A47" s="601" t="e">
        <f>'Sch-3 '!#REF!</f>
        <v>#REF!</v>
      </c>
      <c r="B47" s="601" t="e">
        <f>'Sch-3 '!#REF!</f>
        <v>#REF!</v>
      </c>
      <c r="C47" s="601"/>
      <c r="D47" s="601"/>
      <c r="E47" s="491"/>
      <c r="F47" s="491"/>
    </row>
    <row r="48" spans="1:6" s="589" customFormat="1">
      <c r="A48" s="601"/>
      <c r="B48" s="601" t="e">
        <f>'Sch-3 '!#REF!</f>
        <v>#REF!</v>
      </c>
      <c r="C48" s="601" t="e">
        <f>'Sch-3 '!#REF!</f>
        <v>#REF!</v>
      </c>
      <c r="D48" s="601" t="e">
        <f>'Sch-3 '!#REF!</f>
        <v>#REF!</v>
      </c>
      <c r="E48" s="491" t="e">
        <f>'Sch-3 '!#REF!</f>
        <v>#REF!</v>
      </c>
      <c r="F48" s="491" t="e">
        <f t="shared" si="0"/>
        <v>#REF!</v>
      </c>
    </row>
    <row r="49" spans="1:6" s="589" customFormat="1">
      <c r="A49" s="601"/>
      <c r="B49" s="601"/>
      <c r="C49" s="601"/>
      <c r="D49" s="601"/>
      <c r="E49" s="491"/>
      <c r="F49" s="491"/>
    </row>
    <row r="50" spans="1:6" s="589" customFormat="1">
      <c r="A50" s="601" t="e">
        <f>'Sch-3 '!#REF!</f>
        <v>#REF!</v>
      </c>
      <c r="B50" s="601" t="e">
        <f>'Sch-3 '!#REF!</f>
        <v>#REF!</v>
      </c>
      <c r="C50" s="601"/>
      <c r="D50" s="601"/>
      <c r="E50" s="491"/>
      <c r="F50" s="491"/>
    </row>
    <row r="51" spans="1:6" s="589" customFormat="1">
      <c r="A51" s="601"/>
      <c r="B51" s="601" t="e">
        <f>'Sch-3 '!#REF!</f>
        <v>#REF!</v>
      </c>
      <c r="C51" s="601" t="e">
        <f>'Sch-3 '!#REF!</f>
        <v>#REF!</v>
      </c>
      <c r="D51" s="601" t="e">
        <f>'Sch-3 '!#REF!</f>
        <v>#REF!</v>
      </c>
      <c r="E51" s="491" t="e">
        <f>'Sch-3 '!#REF!</f>
        <v>#REF!</v>
      </c>
      <c r="F51" s="491" t="e">
        <f t="shared" si="0"/>
        <v>#REF!</v>
      </c>
    </row>
    <row r="52" spans="1:6" s="589" customFormat="1">
      <c r="A52" s="601"/>
      <c r="B52" s="601" t="e">
        <f>'Sch-3 '!#REF!</f>
        <v>#REF!</v>
      </c>
      <c r="C52" s="601" t="e">
        <f>'Sch-3 '!#REF!</f>
        <v>#REF!</v>
      </c>
      <c r="D52" s="601" t="e">
        <f>'Sch-3 '!#REF!</f>
        <v>#REF!</v>
      </c>
      <c r="E52" s="491" t="e">
        <f>'Sch-3 '!#REF!</f>
        <v>#REF!</v>
      </c>
      <c r="F52" s="491" t="e">
        <f t="shared" si="0"/>
        <v>#REF!</v>
      </c>
    </row>
    <row r="53" spans="1:6" s="589" customFormat="1">
      <c r="A53" s="601"/>
      <c r="B53" s="601"/>
      <c r="C53" s="601"/>
      <c r="D53" s="601"/>
      <c r="E53" s="491"/>
      <c r="F53" s="491"/>
    </row>
    <row r="54" spans="1:6" s="589" customFormat="1">
      <c r="A54" s="601" t="e">
        <f>'Sch-3 '!#REF!</f>
        <v>#REF!</v>
      </c>
      <c r="B54" s="601" t="e">
        <f>'Sch-3 '!#REF!</f>
        <v>#REF!</v>
      </c>
      <c r="C54" s="601"/>
      <c r="D54" s="601"/>
      <c r="E54" s="491"/>
      <c r="F54" s="491"/>
    </row>
    <row r="55" spans="1:6" s="589" customFormat="1">
      <c r="A55" s="601"/>
      <c r="B55" s="601" t="e">
        <f>'Sch-3 '!#REF!</f>
        <v>#REF!</v>
      </c>
      <c r="C55" s="601" t="e">
        <f>'Sch-3 '!#REF!</f>
        <v>#REF!</v>
      </c>
      <c r="D55" s="601" t="e">
        <f>'Sch-3 '!#REF!</f>
        <v>#REF!</v>
      </c>
      <c r="E55" s="491" t="e">
        <f>'Sch-3 '!#REF!</f>
        <v>#REF!</v>
      </c>
      <c r="F55" s="491" t="e">
        <f t="shared" si="0"/>
        <v>#REF!</v>
      </c>
    </row>
    <row r="56" spans="1:6" s="589" customFormat="1">
      <c r="A56" s="601"/>
      <c r="B56" s="601" t="e">
        <f>'Sch-3 '!#REF!</f>
        <v>#REF!</v>
      </c>
      <c r="C56" s="601" t="e">
        <f>'Sch-3 '!#REF!</f>
        <v>#REF!</v>
      </c>
      <c r="D56" s="601" t="e">
        <f>'Sch-3 '!#REF!</f>
        <v>#REF!</v>
      </c>
      <c r="E56" s="491" t="e">
        <f>'Sch-3 '!#REF!</f>
        <v>#REF!</v>
      </c>
      <c r="F56" s="491" t="e">
        <f t="shared" si="0"/>
        <v>#REF!</v>
      </c>
    </row>
    <row r="57" spans="1:6" s="589" customFormat="1">
      <c r="A57" s="601"/>
      <c r="B57" s="601" t="e">
        <f>'Sch-3 '!#REF!</f>
        <v>#REF!</v>
      </c>
      <c r="C57" s="601" t="e">
        <f>'Sch-3 '!#REF!</f>
        <v>#REF!</v>
      </c>
      <c r="D57" s="601" t="e">
        <f>'Sch-3 '!#REF!</f>
        <v>#REF!</v>
      </c>
      <c r="E57" s="491" t="e">
        <f>'Sch-3 '!#REF!</f>
        <v>#REF!</v>
      </c>
      <c r="F57" s="491" t="e">
        <f t="shared" si="0"/>
        <v>#REF!</v>
      </c>
    </row>
    <row r="58" spans="1:6" s="589" customFormat="1">
      <c r="A58" s="601"/>
      <c r="B58" s="601" t="e">
        <f>'Sch-3 '!#REF!</f>
        <v>#REF!</v>
      </c>
      <c r="C58" s="601" t="e">
        <f>'Sch-3 '!#REF!</f>
        <v>#REF!</v>
      </c>
      <c r="D58" s="601" t="e">
        <f>'Sch-3 '!#REF!</f>
        <v>#REF!</v>
      </c>
      <c r="E58" s="491" t="e">
        <f>'Sch-3 '!#REF!</f>
        <v>#REF!</v>
      </c>
      <c r="F58" s="491" t="e">
        <f t="shared" si="0"/>
        <v>#REF!</v>
      </c>
    </row>
    <row r="59" spans="1:6" s="589" customFormat="1">
      <c r="A59" s="601"/>
      <c r="B59" s="601" t="e">
        <f>'Sch-3 '!#REF!</f>
        <v>#REF!</v>
      </c>
      <c r="C59" s="601" t="e">
        <f>'Sch-3 '!#REF!</f>
        <v>#REF!</v>
      </c>
      <c r="D59" s="601" t="e">
        <f>'Sch-3 '!#REF!</f>
        <v>#REF!</v>
      </c>
      <c r="E59" s="491" t="e">
        <f>'Sch-3 '!#REF!</f>
        <v>#REF!</v>
      </c>
      <c r="F59" s="491" t="e">
        <f t="shared" si="0"/>
        <v>#REF!</v>
      </c>
    </row>
    <row r="60" spans="1:6" s="589" customFormat="1">
      <c r="A60" s="601"/>
      <c r="B60" s="601" t="e">
        <f>'Sch-3 '!#REF!</f>
        <v>#REF!</v>
      </c>
      <c r="C60" s="601" t="e">
        <f>'Sch-3 '!#REF!</f>
        <v>#REF!</v>
      </c>
      <c r="D60" s="601" t="e">
        <f>'Sch-3 '!#REF!</f>
        <v>#REF!</v>
      </c>
      <c r="E60" s="491" t="e">
        <f>'Sch-3 '!#REF!</f>
        <v>#REF!</v>
      </c>
      <c r="F60" s="491" t="e">
        <f t="shared" si="0"/>
        <v>#REF!</v>
      </c>
    </row>
    <row r="61" spans="1:6" s="589" customFormat="1">
      <c r="A61" s="601"/>
      <c r="B61" s="601"/>
      <c r="C61" s="601"/>
      <c r="D61" s="601"/>
      <c r="E61" s="491"/>
      <c r="F61" s="491"/>
    </row>
    <row r="62" spans="1:6" s="589" customFormat="1">
      <c r="A62" s="601"/>
      <c r="B62" s="601"/>
      <c r="C62" s="601"/>
      <c r="D62" s="601"/>
      <c r="E62" s="491"/>
      <c r="F62" s="491"/>
    </row>
    <row r="63" spans="1:6" s="589" customFormat="1">
      <c r="A63" s="601"/>
      <c r="B63" s="601" t="e">
        <f>'Sch-3 '!#REF!</f>
        <v>#REF!</v>
      </c>
      <c r="C63" s="601"/>
      <c r="D63" s="601"/>
      <c r="E63" s="491"/>
      <c r="F63" s="491"/>
    </row>
    <row r="64" spans="1:6" s="589" customFormat="1">
      <c r="A64" s="601"/>
      <c r="B64" s="601" t="e">
        <f>'Sch-3 '!#REF!</f>
        <v>#REF!</v>
      </c>
      <c r="C64" s="601" t="e">
        <f>'Sch-3 '!#REF!</f>
        <v>#REF!</v>
      </c>
      <c r="D64" s="601" t="e">
        <f>'Sch-3 '!#REF!</f>
        <v>#REF!</v>
      </c>
      <c r="E64" s="491" t="e">
        <f>'Sch-3 '!#REF!</f>
        <v>#REF!</v>
      </c>
      <c r="F64" s="491" t="e">
        <f>IF(E64=0, "Included", IF(ISERROR(D64*E64), E64, D64*E64))</f>
        <v>#REF!</v>
      </c>
    </row>
    <row r="65" spans="1:6" s="589" customFormat="1">
      <c r="A65" s="601"/>
      <c r="B65" s="601" t="e">
        <f>'Sch-3 '!#REF!</f>
        <v>#REF!</v>
      </c>
      <c r="C65" s="601" t="e">
        <f>'Sch-3 '!#REF!</f>
        <v>#REF!</v>
      </c>
      <c r="D65" s="601" t="e">
        <f>'Sch-3 '!#REF!</f>
        <v>#REF!</v>
      </c>
      <c r="E65" s="491" t="e">
        <f>'Sch-3 '!#REF!</f>
        <v>#REF!</v>
      </c>
      <c r="F65" s="491" t="e">
        <f>IF(E65=0, "Included", IF(ISERROR(D65*E65), E65, D65*E65))</f>
        <v>#REF!</v>
      </c>
    </row>
    <row r="66" spans="1:6" s="589" customFormat="1">
      <c r="A66" s="601"/>
      <c r="B66" s="601" t="e">
        <f>'Sch-3 '!#REF!</f>
        <v>#REF!</v>
      </c>
      <c r="C66" s="601" t="e">
        <f>'Sch-3 '!#REF!</f>
        <v>#REF!</v>
      </c>
      <c r="D66" s="601" t="e">
        <f>'Sch-3 '!#REF!</f>
        <v>#REF!</v>
      </c>
      <c r="E66" s="491" t="e">
        <f>'Sch-3 '!#REF!</f>
        <v>#REF!</v>
      </c>
      <c r="F66" s="491" t="e">
        <f>IF(E66=0, "Included", IF(ISERROR(D66*E66), E66, D66*E66))</f>
        <v>#REF!</v>
      </c>
    </row>
    <row r="67" spans="1:6" s="589" customFormat="1">
      <c r="A67" s="601"/>
      <c r="B67" s="601" t="e">
        <f>'Sch-3 '!#REF!</f>
        <v>#REF!</v>
      </c>
      <c r="C67" s="601" t="e">
        <f>'Sch-3 '!#REF!</f>
        <v>#REF!</v>
      </c>
      <c r="D67" s="601" t="e">
        <f>'Sch-3 '!#REF!</f>
        <v>#REF!</v>
      </c>
      <c r="E67" s="491" t="e">
        <f>'Sch-3 '!#REF!</f>
        <v>#REF!</v>
      </c>
      <c r="F67" s="491" t="e">
        <f>IF(E67=0, "Included", IF(ISERROR(D67*E67), E67, D67*E67))</f>
        <v>#REF!</v>
      </c>
    </row>
    <row r="68" spans="1:6" s="589" customFormat="1">
      <c r="A68" s="601"/>
      <c r="B68" s="601"/>
      <c r="C68" s="601"/>
      <c r="D68" s="601"/>
      <c r="E68" s="491"/>
      <c r="F68" s="491"/>
    </row>
    <row r="69" spans="1:6" s="589" customFormat="1">
      <c r="A69" s="601" t="e">
        <f>'Sch-3 '!#REF!</f>
        <v>#REF!</v>
      </c>
      <c r="B69" s="601" t="e">
        <f>'Sch-3 '!#REF!</f>
        <v>#REF!</v>
      </c>
      <c r="C69" s="601"/>
      <c r="D69" s="601"/>
      <c r="E69" s="491"/>
      <c r="F69" s="491"/>
    </row>
    <row r="70" spans="1:6" s="589" customFormat="1">
      <c r="A70" s="601"/>
      <c r="B70" s="601" t="e">
        <f>'Sch-3 '!#REF!</f>
        <v>#REF!</v>
      </c>
      <c r="C70" s="601"/>
      <c r="D70" s="601"/>
      <c r="E70" s="491"/>
      <c r="F70" s="491"/>
    </row>
    <row r="71" spans="1:6" s="589" customFormat="1">
      <c r="A71" s="601"/>
      <c r="B71" s="601" t="e">
        <f>'Sch-3 '!#REF!</f>
        <v>#REF!</v>
      </c>
      <c r="C71" s="601" t="e">
        <f>'Sch-3 '!#REF!</f>
        <v>#REF!</v>
      </c>
      <c r="D71" s="601" t="e">
        <f>'Sch-3 '!#REF!</f>
        <v>#REF!</v>
      </c>
      <c r="E71" s="491" t="e">
        <f>'Sch-3 '!#REF!</f>
        <v>#REF!</v>
      </c>
      <c r="F71" s="491" t="e">
        <f>IF(E71=0, "Included", IF(ISERROR(D71*E71), E71, D71*E71))</f>
        <v>#REF!</v>
      </c>
    </row>
    <row r="72" spans="1:6" s="589" customFormat="1">
      <c r="A72" s="601"/>
      <c r="B72" s="601"/>
      <c r="C72" s="601"/>
      <c r="D72" s="601"/>
      <c r="E72" s="491"/>
      <c r="F72" s="491"/>
    </row>
    <row r="73" spans="1:6" s="589" customFormat="1">
      <c r="A73" s="601" t="e">
        <f>'Sch-3 '!#REF!</f>
        <v>#REF!</v>
      </c>
      <c r="B73" s="601" t="e">
        <f>'Sch-3 '!#REF!</f>
        <v>#REF!</v>
      </c>
      <c r="C73" s="601"/>
      <c r="D73" s="601"/>
      <c r="E73" s="491"/>
      <c r="F73" s="491"/>
    </row>
    <row r="74" spans="1:6" s="589" customFormat="1">
      <c r="A74" s="601" t="e">
        <f>'Sch-3 '!#REF!</f>
        <v>#REF!</v>
      </c>
      <c r="B74" s="601" t="e">
        <f>'Sch-3 '!#REF!</f>
        <v>#REF!</v>
      </c>
      <c r="C74" s="601" t="e">
        <f>'Sch-3 '!#REF!</f>
        <v>#REF!</v>
      </c>
      <c r="D74" s="601" t="e">
        <f>'Sch-3 '!#REF!</f>
        <v>#REF!</v>
      </c>
      <c r="E74" s="491" t="e">
        <f>'Sch-3 '!#REF!</f>
        <v>#REF!</v>
      </c>
      <c r="F74" s="491" t="e">
        <f>IF(E74=0, "Included", IF(ISERROR(D74*E74), E74, D74*E74))</f>
        <v>#REF!</v>
      </c>
    </row>
    <row r="75" spans="1:6" s="589" customFormat="1">
      <c r="A75" s="601" t="e">
        <f>'Sch-3 '!#REF!</f>
        <v>#REF!</v>
      </c>
      <c r="B75" s="601" t="e">
        <f>'Sch-3 '!#REF!</f>
        <v>#REF!</v>
      </c>
      <c r="C75" s="601"/>
      <c r="D75" s="601"/>
      <c r="E75" s="491"/>
      <c r="F75" s="491"/>
    </row>
    <row r="76" spans="1:6" s="589" customFormat="1">
      <c r="A76" s="601" t="e">
        <f>'Sch-3 '!#REF!</f>
        <v>#REF!</v>
      </c>
      <c r="B76" s="601" t="e">
        <f>'Sch-3 '!#REF!</f>
        <v>#REF!</v>
      </c>
      <c r="C76" s="601" t="e">
        <f>'Sch-3 '!#REF!</f>
        <v>#REF!</v>
      </c>
      <c r="D76" s="601" t="e">
        <f>'Sch-3 '!#REF!</f>
        <v>#REF!</v>
      </c>
      <c r="E76" s="491" t="e">
        <f>'Sch-3 '!#REF!</f>
        <v>#REF!</v>
      </c>
      <c r="F76" s="491" t="e">
        <f>IF(E76=0, "Included", IF(ISERROR(D76*E76), E76, D76*E76))</f>
        <v>#REF!</v>
      </c>
    </row>
    <row r="77" spans="1:6" s="589" customFormat="1">
      <c r="A77" s="601" t="e">
        <f>'Sch-3 '!#REF!</f>
        <v>#REF!</v>
      </c>
      <c r="B77" s="601" t="e">
        <f>'Sch-3 '!#REF!</f>
        <v>#REF!</v>
      </c>
      <c r="C77" s="601" t="e">
        <f>'Sch-3 '!#REF!</f>
        <v>#REF!</v>
      </c>
      <c r="D77" s="601" t="e">
        <f>'Sch-3 '!#REF!</f>
        <v>#REF!</v>
      </c>
      <c r="E77" s="491" t="e">
        <f>'Sch-3 '!#REF!</f>
        <v>#REF!</v>
      </c>
      <c r="F77" s="491" t="e">
        <f>IF(E77=0, "Included", IF(ISERROR(D77*E77), E77, D77*E77))</f>
        <v>#REF!</v>
      </c>
    </row>
    <row r="78" spans="1:6" s="589" customFormat="1">
      <c r="A78" s="601"/>
      <c r="B78" s="601"/>
      <c r="C78" s="601"/>
      <c r="D78" s="601"/>
      <c r="E78" s="491"/>
      <c r="F78" s="491"/>
    </row>
    <row r="79" spans="1:6" s="589" customFormat="1">
      <c r="A79" s="601" t="e">
        <f>'Sch-3 '!#REF!</f>
        <v>#REF!</v>
      </c>
      <c r="B79" s="601" t="e">
        <f>'Sch-3 '!#REF!</f>
        <v>#REF!</v>
      </c>
      <c r="C79" s="601"/>
      <c r="D79" s="601"/>
      <c r="E79" s="491"/>
      <c r="F79" s="491"/>
    </row>
    <row r="80" spans="1:6" s="589" customFormat="1">
      <c r="A80" s="601"/>
      <c r="B80" s="601" t="e">
        <f>'Sch-3 '!#REF!</f>
        <v>#REF!</v>
      </c>
      <c r="C80" s="601" t="e">
        <f>'Sch-3 '!#REF!</f>
        <v>#REF!</v>
      </c>
      <c r="D80" s="601" t="e">
        <f>'Sch-3 '!#REF!</f>
        <v>#REF!</v>
      </c>
      <c r="E80" s="491" t="e">
        <f>'Sch-3 '!#REF!</f>
        <v>#REF!</v>
      </c>
      <c r="F80" s="491" t="e">
        <f>IF(E80=0, "Included", IF(ISERROR(D80*E80), E80, D80*E80))</f>
        <v>#REF!</v>
      </c>
    </row>
    <row r="81" spans="1:6">
      <c r="A81" s="596"/>
      <c r="B81" s="517" t="s">
        <v>20</v>
      </c>
      <c r="C81" s="517"/>
      <c r="D81" s="517"/>
      <c r="E81" s="502"/>
      <c r="F81" s="502" t="e">
        <f>SUM(F17:F80)</f>
        <v>#REF!</v>
      </c>
    </row>
    <row r="82" spans="1:6">
      <c r="A82" s="597"/>
      <c r="B82" s="505"/>
      <c r="C82" s="505"/>
      <c r="D82" s="505"/>
      <c r="E82" s="506"/>
      <c r="F82" s="506"/>
    </row>
    <row r="83" spans="1:6">
      <c r="A83" s="598"/>
      <c r="B83" s="599"/>
      <c r="C83" s="598"/>
      <c r="D83" s="598"/>
      <c r="E83" s="598"/>
      <c r="F83" s="598"/>
    </row>
    <row r="84" spans="1:6">
      <c r="A84" s="507" t="s">
        <v>408</v>
      </c>
      <c r="B84" s="508" t="str">
        <f>'Sch-1'!B52</f>
        <v>--</v>
      </c>
      <c r="C84" s="509"/>
      <c r="D84" s="510"/>
      <c r="E84" s="511"/>
      <c r="F84" s="511"/>
    </row>
    <row r="85" spans="1:6">
      <c r="A85" s="507" t="s">
        <v>409</v>
      </c>
      <c r="B85" s="508" t="str">
        <f>'Sch-1'!B53</f>
        <v/>
      </c>
      <c r="C85" s="511"/>
      <c r="D85" s="510" t="s">
        <v>410</v>
      </c>
      <c r="E85" s="512" t="str">
        <f>'Sch-1'!M52</f>
        <v/>
      </c>
      <c r="F85" s="511"/>
    </row>
    <row r="86" spans="1:6">
      <c r="A86" s="513"/>
      <c r="B86" s="514"/>
      <c r="C86" s="515"/>
      <c r="D86" s="510" t="s">
        <v>411</v>
      </c>
      <c r="E86" s="512" t="str">
        <f>'Sch-1'!M53</f>
        <v/>
      </c>
      <c r="F86" s="515"/>
    </row>
    <row r="87" spans="1:6">
      <c r="A87" s="507"/>
      <c r="B87" s="508"/>
      <c r="C87" s="509"/>
      <c r="D87" s="510"/>
      <c r="E87" s="511"/>
      <c r="F87" s="511"/>
    </row>
    <row r="88" spans="1:6">
      <c r="A88" s="4"/>
      <c r="B88" s="600"/>
      <c r="C88" s="4"/>
      <c r="D88" s="4"/>
      <c r="E88" s="4"/>
      <c r="F88" s="4"/>
    </row>
    <row r="100" spans="1:29" s="224" customFormat="1">
      <c r="A100" s="453"/>
      <c r="B100" s="454"/>
      <c r="C100" s="455"/>
      <c r="D100" s="456"/>
      <c r="E100" s="361"/>
      <c r="F100" s="361"/>
      <c r="G100" s="255"/>
      <c r="H100" s="255"/>
      <c r="AB100" s="459"/>
      <c r="AC100" s="459"/>
    </row>
    <row r="101" spans="1:29" s="224" customFormat="1">
      <c r="A101" s="453"/>
      <c r="B101" s="454"/>
      <c r="C101" s="455"/>
      <c r="D101" s="456"/>
      <c r="E101" s="361"/>
      <c r="F101" s="361"/>
      <c r="G101" s="255"/>
      <c r="H101" s="255"/>
      <c r="AB101" s="253"/>
      <c r="AC101" s="460"/>
    </row>
    <row r="102" spans="1:29" s="224" customFormat="1">
      <c r="A102" s="453"/>
      <c r="B102" s="454"/>
      <c r="C102" s="455"/>
      <c r="D102" s="456"/>
      <c r="E102" s="361"/>
      <c r="F102" s="361"/>
      <c r="G102" s="255"/>
      <c r="H102" s="255"/>
      <c r="AC102" s="461"/>
    </row>
    <row r="103" spans="1:29" s="224" customFormat="1">
      <c r="A103" s="233"/>
      <c r="B103" s="254"/>
      <c r="C103" s="233"/>
      <c r="D103" s="228"/>
      <c r="E103" s="253"/>
      <c r="F103" s="253"/>
    </row>
    <row r="104" spans="1:29">
      <c r="A104" s="233"/>
      <c r="B104" s="242"/>
      <c r="C104" s="233"/>
      <c r="D104" s="228"/>
      <c r="E104" s="253"/>
      <c r="F104" s="253"/>
    </row>
    <row r="105" spans="1:29">
      <c r="A105" s="451"/>
      <c r="B105" s="452"/>
      <c r="C105" s="451"/>
      <c r="D105" s="451"/>
      <c r="E105" s="451"/>
      <c r="F105" s="451"/>
    </row>
    <row r="106" spans="1:29">
      <c r="A106" s="451"/>
      <c r="B106" s="452"/>
      <c r="C106" s="451"/>
      <c r="D106" s="451"/>
      <c r="E106" s="451"/>
      <c r="F106" s="451"/>
    </row>
    <row r="107" spans="1:29">
      <c r="A107" s="212"/>
      <c r="B107" s="110"/>
      <c r="C107" s="211"/>
      <c r="D107" s="211"/>
      <c r="E107" s="213"/>
      <c r="F107" s="214"/>
    </row>
    <row r="108" spans="1:29">
      <c r="A108" s="451"/>
      <c r="B108" s="452"/>
      <c r="C108" s="451"/>
      <c r="D108" s="451"/>
      <c r="E108" s="451"/>
      <c r="F108" s="451"/>
    </row>
    <row r="109" spans="1:29">
      <c r="A109" s="451"/>
      <c r="B109" s="452"/>
      <c r="C109" s="451"/>
      <c r="D109" s="451"/>
      <c r="E109" s="451"/>
      <c r="F109" s="451"/>
    </row>
  </sheetData>
  <sheetProtection password="CFB5" sheet="1" objects="1" scenarios="1" formatColumns="0" formatRows="0" selectLockedCells="1"/>
  <customSheetViews>
    <customSheetView guid="{C89BD881-89BF-49A1-A2BB-B3E49D7EAD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9192CCC7-14EF-4825-8EC0-65D309E25FB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5F75916B-1EC9-47CD-8D9A-97CF74A07B5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40"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topLeftCell="A7" zoomScaleNormal="100" zoomScaleSheetLayoutView="100" workbookViewId="0">
      <selection activeCell="I20" sqref="I20"/>
    </sheetView>
  </sheetViews>
  <sheetFormatPr defaultRowHeight="13.5"/>
  <cols>
    <col min="1" max="1" width="10.25" style="114" customWidth="1"/>
    <col min="2" max="2" width="12" style="114" customWidth="1"/>
    <col min="3" max="3" width="9.875" style="114" customWidth="1"/>
    <col min="4" max="4" width="10.375" style="114" customWidth="1"/>
    <col min="5" max="5" width="10.125" style="114" customWidth="1"/>
    <col min="6" max="7" width="12.125" style="114" customWidth="1"/>
    <col min="8" max="8" width="10.625" style="114" customWidth="1"/>
    <col min="9" max="9" width="14.375" style="114" customWidth="1"/>
    <col min="10" max="10" width="11.25" style="114" customWidth="1"/>
    <col min="11" max="11" width="14.25" style="114" customWidth="1"/>
    <col min="12" max="12" width="19.25" style="114" customWidth="1"/>
    <col min="13" max="13" width="7.875" style="114" customWidth="1"/>
    <col min="14" max="14" width="10.875" style="114" customWidth="1"/>
    <col min="15" max="15" width="14.875" style="114" customWidth="1"/>
    <col min="16" max="16" width="17.625" style="114" customWidth="1"/>
    <col min="17" max="17" width="19.375" style="114" customWidth="1"/>
    <col min="18" max="18" width="15.125" style="96" hidden="1" customWidth="1"/>
    <col min="19" max="19" width="17.625" style="96" hidden="1" customWidth="1"/>
    <col min="20" max="16384" width="9" style="97"/>
  </cols>
  <sheetData>
    <row r="1" spans="1:17" ht="18" customHeight="1">
      <c r="A1" s="91" t="str">
        <f>Cover!B3</f>
        <v xml:space="preserve">Specification No: CC-CS/912-NR1/TR-3994/3/G10 </v>
      </c>
      <c r="B1" s="92"/>
      <c r="C1" s="93"/>
      <c r="D1" s="93"/>
      <c r="E1" s="93"/>
      <c r="F1" s="93"/>
      <c r="G1" s="93"/>
      <c r="H1" s="93"/>
      <c r="I1" s="93"/>
      <c r="J1" s="93"/>
      <c r="K1" s="93"/>
      <c r="L1" s="93"/>
      <c r="M1" s="93"/>
      <c r="N1" s="93"/>
      <c r="O1" s="93"/>
      <c r="P1" s="94"/>
      <c r="Q1" s="95" t="s">
        <v>565</v>
      </c>
    </row>
    <row r="2" spans="1:17" ht="18" customHeight="1">
      <c r="A2" s="74"/>
      <c r="B2" s="98"/>
      <c r="C2" s="99"/>
      <c r="D2" s="99"/>
      <c r="E2" s="99"/>
      <c r="F2" s="99"/>
      <c r="G2" s="99"/>
      <c r="H2" s="99"/>
      <c r="I2" s="99"/>
      <c r="J2" s="99"/>
      <c r="K2" s="99"/>
      <c r="L2" s="99"/>
      <c r="M2" s="99"/>
      <c r="N2" s="99"/>
      <c r="O2" s="99"/>
      <c r="P2" s="100"/>
      <c r="Q2" s="100"/>
    </row>
    <row r="3" spans="1:17" ht="32.25" customHeight="1">
      <c r="A3" s="1501" t="str">
        <f>Cover!$B$2</f>
        <v xml:space="preserve">Transformer Package-TR09 for 7 X 500 MVA, 765/400 kV 1- Phase ICT’s at Bhadla-II PS (Jodhpur) under Transmission scheme for solar energy zones in Rajasthan
</v>
      </c>
      <c r="B3" s="1501"/>
      <c r="C3" s="1501"/>
      <c r="D3" s="1501"/>
      <c r="E3" s="1501"/>
      <c r="F3" s="1501"/>
      <c r="G3" s="1501"/>
      <c r="H3" s="1501"/>
      <c r="I3" s="1501"/>
      <c r="J3" s="1501"/>
      <c r="K3" s="1501"/>
      <c r="L3" s="1501"/>
      <c r="M3" s="1501"/>
      <c r="N3" s="1501"/>
      <c r="O3" s="1501"/>
      <c r="P3" s="1501"/>
      <c r="Q3" s="1501"/>
    </row>
    <row r="4" spans="1:17" ht="21.95" customHeight="1">
      <c r="A4" s="1502" t="s">
        <v>24</v>
      </c>
      <c r="B4" s="1502"/>
      <c r="C4" s="1502"/>
      <c r="D4" s="1502"/>
      <c r="E4" s="1502"/>
      <c r="F4" s="1502"/>
      <c r="G4" s="1502"/>
      <c r="H4" s="1502"/>
      <c r="I4" s="1502"/>
      <c r="J4" s="1502"/>
      <c r="K4" s="1502"/>
      <c r="L4" s="1502"/>
      <c r="M4" s="1502"/>
      <c r="N4" s="1502"/>
      <c r="O4" s="1502"/>
      <c r="P4" s="1502"/>
      <c r="Q4" s="1502"/>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'Sch-1'!A6</f>
        <v>Bidder’s Name and Address ( Bidder) :</v>
      </c>
      <c r="B6" s="36"/>
      <c r="C6" s="36"/>
      <c r="D6" s="36"/>
      <c r="E6" s="36"/>
      <c r="F6" s="36"/>
      <c r="G6" s="36"/>
      <c r="H6" s="36"/>
      <c r="I6" s="36"/>
      <c r="J6" s="36"/>
      <c r="K6" s="36"/>
      <c r="L6" s="36"/>
      <c r="M6" s="36"/>
      <c r="N6" s="36"/>
      <c r="O6" s="36"/>
      <c r="P6" s="69" t="s">
        <v>398</v>
      </c>
      <c r="Q6" s="100"/>
    </row>
    <row r="7" spans="1:17" ht="36" customHeight="1">
      <c r="A7" s="1475" t="str">
        <f>'Sch-1'!A7</f>
        <v/>
      </c>
      <c r="B7" s="1475"/>
      <c r="C7" s="1475"/>
      <c r="D7" s="1475"/>
      <c r="E7" s="1475"/>
      <c r="F7" s="1475"/>
      <c r="G7" s="1475"/>
      <c r="H7" s="1475"/>
      <c r="I7" s="1475"/>
      <c r="J7" s="1475"/>
      <c r="K7" s="1475"/>
      <c r="L7" s="1475"/>
      <c r="M7" s="1475"/>
      <c r="N7" s="1475"/>
      <c r="O7" s="1475"/>
      <c r="P7" s="68" t="str">
        <f>'Sch-1'!M7</f>
        <v>Contracts Services, 3rd Floor</v>
      </c>
      <c r="Q7" s="100"/>
    </row>
    <row r="8" spans="1:17" ht="18" customHeight="1">
      <c r="A8" s="75" t="s">
        <v>399</v>
      </c>
      <c r="B8" s="1477" t="str">
        <f>IF('Sch-1'!C8=0, "", 'Sch-1'!C8)</f>
        <v/>
      </c>
      <c r="C8" s="1477"/>
      <c r="D8" s="1477"/>
      <c r="E8" s="1477"/>
      <c r="F8" s="1477"/>
      <c r="G8" s="1477"/>
      <c r="H8" s="1477"/>
      <c r="I8" s="1477"/>
      <c r="J8" s="1477"/>
      <c r="K8" s="1477"/>
      <c r="L8" s="1477"/>
      <c r="M8" s="1477"/>
      <c r="N8" s="1477"/>
      <c r="O8" s="1477"/>
      <c r="P8" s="68" t="str">
        <f>'Sch-1'!M8</f>
        <v>Power Grid Corporation of India Ltd.,</v>
      </c>
      <c r="Q8" s="100"/>
    </row>
    <row r="9" spans="1:17" ht="18" customHeight="1">
      <c r="A9" s="75" t="s">
        <v>401</v>
      </c>
      <c r="B9" s="1477" t="str">
        <f>IF('Sch-1'!C9=0, "", 'Sch-1'!C9)</f>
        <v/>
      </c>
      <c r="C9" s="1477"/>
      <c r="D9" s="1477"/>
      <c r="E9" s="1477"/>
      <c r="F9" s="1477"/>
      <c r="G9" s="1477"/>
      <c r="H9" s="1477"/>
      <c r="I9" s="1477"/>
      <c r="J9" s="1477"/>
      <c r="K9" s="1477"/>
      <c r="L9" s="1477"/>
      <c r="M9" s="1477"/>
      <c r="N9" s="1477"/>
      <c r="O9" s="1477"/>
      <c r="P9" s="68" t="str">
        <f>'Sch-1'!M9</f>
        <v>"Saudamini", Plot No.-2</v>
      </c>
      <c r="Q9" s="100"/>
    </row>
    <row r="10" spans="1:17" ht="18" customHeight="1">
      <c r="A10" s="76"/>
      <c r="B10" s="1477" t="str">
        <f>IF('Sch-1'!C10=0, "", 'Sch-1'!C10)</f>
        <v/>
      </c>
      <c r="C10" s="1477"/>
      <c r="D10" s="1477"/>
      <c r="E10" s="1477"/>
      <c r="F10" s="1477"/>
      <c r="G10" s="1477"/>
      <c r="H10" s="1477"/>
      <c r="I10" s="1477"/>
      <c r="J10" s="1477"/>
      <c r="K10" s="1477"/>
      <c r="L10" s="1477"/>
      <c r="M10" s="1477"/>
      <c r="N10" s="1477"/>
      <c r="O10" s="1477"/>
      <c r="P10" s="68" t="str">
        <f>'Sch-1'!M10</f>
        <v xml:space="preserve">Sector-29, </v>
      </c>
      <c r="Q10" s="100"/>
    </row>
    <row r="11" spans="1:17" ht="18" customHeight="1">
      <c r="A11" s="76"/>
      <c r="B11" s="1477" t="str">
        <f>IF('Sch-1'!C11=0, "", 'Sch-1'!C11)</f>
        <v/>
      </c>
      <c r="C11" s="1477"/>
      <c r="D11" s="1477"/>
      <c r="E11" s="1477"/>
      <c r="F11" s="1477"/>
      <c r="G11" s="1477"/>
      <c r="H11" s="1477"/>
      <c r="I11" s="1477"/>
      <c r="J11" s="1477"/>
      <c r="K11" s="1477"/>
      <c r="L11" s="1477"/>
      <c r="M11" s="1477"/>
      <c r="N11" s="1477"/>
      <c r="O11" s="1477"/>
      <c r="P11" s="68" t="str">
        <f>'Sch-1'!M11</f>
        <v>Gurgaon (Haryana) - 122001</v>
      </c>
      <c r="Q11" s="100"/>
    </row>
    <row r="12" spans="1:17" ht="18" customHeight="1">
      <c r="A12" s="37"/>
      <c r="B12" s="202"/>
      <c r="C12" s="202"/>
      <c r="D12" s="202"/>
      <c r="E12" s="202"/>
      <c r="F12" s="202"/>
      <c r="G12" s="202"/>
      <c r="H12" s="202"/>
      <c r="I12" s="202"/>
      <c r="J12" s="202"/>
      <c r="K12" s="202"/>
      <c r="L12" s="202"/>
      <c r="M12" s="202"/>
      <c r="N12" s="202"/>
      <c r="O12" s="202"/>
      <c r="P12" s="38"/>
      <c r="Q12" s="100"/>
    </row>
    <row r="13" spans="1:17" ht="27.75" customHeight="1">
      <c r="A13" s="971" t="s">
        <v>379</v>
      </c>
      <c r="B13" s="972"/>
      <c r="C13" s="973"/>
      <c r="D13" s="973"/>
      <c r="E13" s="973"/>
      <c r="F13" s="973"/>
      <c r="G13" s="973"/>
      <c r="H13" s="973"/>
      <c r="I13" s="973"/>
      <c r="J13" s="973"/>
      <c r="K13" s="973"/>
      <c r="L13" s="973"/>
      <c r="M13" s="973"/>
      <c r="N13" s="973"/>
      <c r="O13" s="973"/>
      <c r="P13" s="973"/>
      <c r="Q13" s="973"/>
    </row>
    <row r="14" spans="1:17" ht="16.5">
      <c r="A14" s="105"/>
      <c r="B14" s="104"/>
      <c r="C14" s="103"/>
      <c r="D14" s="103"/>
      <c r="E14" s="103"/>
      <c r="F14" s="103"/>
      <c r="G14" s="103"/>
      <c r="H14" s="103"/>
      <c r="I14" s="103"/>
      <c r="J14" s="103"/>
      <c r="K14" s="103"/>
      <c r="L14" s="103"/>
      <c r="M14" s="103"/>
      <c r="N14" s="103"/>
      <c r="O14" s="103"/>
      <c r="P14" s="103"/>
      <c r="Q14" s="103"/>
    </row>
    <row r="15" spans="1:17" ht="90">
      <c r="A15" s="1248" t="s">
        <v>363</v>
      </c>
      <c r="B15" s="1245" t="s">
        <v>517</v>
      </c>
      <c r="C15" s="1245" t="s">
        <v>518</v>
      </c>
      <c r="D15" s="1245" t="s">
        <v>524</v>
      </c>
      <c r="E15" s="1245" t="s">
        <v>525</v>
      </c>
      <c r="F15" s="1245" t="s">
        <v>519</v>
      </c>
      <c r="G15" s="1249" t="s">
        <v>526</v>
      </c>
      <c r="H15" s="1250" t="s">
        <v>493</v>
      </c>
      <c r="I15" s="1251" t="s">
        <v>535</v>
      </c>
      <c r="J15" s="1252" t="s">
        <v>488</v>
      </c>
      <c r="K15" s="1252" t="s">
        <v>515</v>
      </c>
      <c r="L15" s="1245" t="s">
        <v>370</v>
      </c>
      <c r="M15" s="1246" t="s">
        <v>355</v>
      </c>
      <c r="N15" s="1246" t="s">
        <v>356</v>
      </c>
      <c r="O15" s="1245" t="s">
        <v>544</v>
      </c>
      <c r="P15" s="1245" t="s">
        <v>545</v>
      </c>
      <c r="Q15" s="1253" t="s">
        <v>513</v>
      </c>
    </row>
    <row r="16" spans="1:17" ht="15">
      <c r="A16" s="1254">
        <v>1</v>
      </c>
      <c r="B16" s="1255">
        <v>2</v>
      </c>
      <c r="C16" s="1255">
        <v>3</v>
      </c>
      <c r="D16" s="1255">
        <v>4</v>
      </c>
      <c r="E16" s="1255">
        <v>5</v>
      </c>
      <c r="F16" s="1256">
        <v>6</v>
      </c>
      <c r="G16" s="1255">
        <v>7</v>
      </c>
      <c r="H16" s="1257">
        <v>8</v>
      </c>
      <c r="I16" s="1258">
        <v>9</v>
      </c>
      <c r="J16" s="1259">
        <v>10</v>
      </c>
      <c r="K16" s="1259">
        <v>11</v>
      </c>
      <c r="L16" s="1260">
        <v>12</v>
      </c>
      <c r="M16" s="1260">
        <v>13</v>
      </c>
      <c r="N16" s="1260">
        <v>14</v>
      </c>
      <c r="O16" s="1260">
        <v>15</v>
      </c>
      <c r="P16" s="1260" t="s">
        <v>527</v>
      </c>
      <c r="Q16" s="1260">
        <v>17</v>
      </c>
    </row>
    <row r="17" spans="1:31" ht="15.75" customHeight="1">
      <c r="A17" s="103"/>
      <c r="B17" s="104"/>
      <c r="C17" s="103"/>
      <c r="D17" s="103"/>
      <c r="E17" s="103"/>
      <c r="F17" s="103"/>
      <c r="G17" s="103"/>
      <c r="H17" s="103"/>
      <c r="I17" s="103"/>
      <c r="J17" s="103"/>
      <c r="K17" s="103"/>
      <c r="L17" s="103"/>
      <c r="M17" s="103"/>
      <c r="N17" s="103"/>
      <c r="O17" s="103"/>
      <c r="P17" s="103"/>
      <c r="Q17" s="103"/>
    </row>
    <row r="18" spans="1:31" s="96" customFormat="1" ht="31.5" customHeight="1">
      <c r="A18" s="1503" t="s">
        <v>555</v>
      </c>
      <c r="B18" s="1504"/>
      <c r="C18" s="1504"/>
      <c r="D18" s="1504"/>
      <c r="E18" s="1504"/>
      <c r="F18" s="1504"/>
      <c r="G18" s="1504"/>
      <c r="H18" s="1504"/>
      <c r="I18" s="1504"/>
      <c r="J18" s="1504"/>
      <c r="K18" s="1504"/>
      <c r="L18" s="1504"/>
      <c r="M18" s="1504"/>
      <c r="N18" s="1504"/>
      <c r="O18" s="1504"/>
      <c r="P18" s="1504"/>
      <c r="Q18" s="1505"/>
      <c r="R18" s="931" t="s">
        <v>495</v>
      </c>
      <c r="S18" s="930" t="s">
        <v>496</v>
      </c>
    </row>
    <row r="19" spans="1:31" s="96" customFormat="1" ht="31.5" customHeight="1">
      <c r="A19" s="1277"/>
      <c r="B19" s="1278"/>
      <c r="C19" s="1278"/>
      <c r="D19" s="1278"/>
      <c r="E19" s="1278"/>
      <c r="F19" s="1278"/>
      <c r="G19" s="1278"/>
      <c r="H19" s="1278"/>
      <c r="I19" s="1278"/>
      <c r="J19" s="1278"/>
      <c r="K19" s="1278"/>
      <c r="L19" s="1278"/>
      <c r="M19" s="1278"/>
      <c r="N19" s="1278"/>
      <c r="O19" s="1278"/>
      <c r="P19" s="1278"/>
      <c r="Q19" s="1279"/>
      <c r="R19" s="1280"/>
      <c r="S19" s="1280"/>
    </row>
    <row r="20" spans="1:31" s="788" customFormat="1" ht="16.5">
      <c r="A20" s="967"/>
      <c r="B20" s="967"/>
      <c r="C20" s="967"/>
      <c r="D20" s="967"/>
      <c r="E20" s="967"/>
      <c r="F20" s="833"/>
      <c r="G20" s="967"/>
      <c r="H20" s="967"/>
      <c r="I20" s="915"/>
      <c r="J20" s="941"/>
      <c r="K20" s="968"/>
      <c r="L20" s="855"/>
      <c r="M20" s="856"/>
      <c r="N20" s="852"/>
      <c r="O20" s="857"/>
      <c r="P20" s="854" t="str">
        <f>IF(O20=0, "Included", IF(ISERROR(N20*O20), O20, N20*O20))</f>
        <v>Included</v>
      </c>
      <c r="Q20" s="933">
        <f>S20</f>
        <v>0</v>
      </c>
      <c r="R20" s="788">
        <f>IF(P20="Included",0,P20)</f>
        <v>0</v>
      </c>
      <c r="S20" s="788">
        <f>IF(K20="",(R20*J20),(R20*K20))</f>
        <v>0</v>
      </c>
      <c r="T20" s="789"/>
      <c r="U20" s="789"/>
      <c r="AD20" s="942"/>
    </row>
    <row r="21" spans="1:31" s="96" customFormat="1" ht="19.5" customHeight="1">
      <c r="A21" s="106"/>
      <c r="B21" s="107"/>
      <c r="C21" s="107"/>
      <c r="D21" s="107"/>
      <c r="E21" s="107"/>
      <c r="F21" s="107"/>
      <c r="G21" s="107"/>
      <c r="H21" s="107"/>
      <c r="I21" s="107"/>
      <c r="J21" s="107"/>
      <c r="K21" s="107"/>
      <c r="L21" s="107"/>
      <c r="M21" s="107"/>
      <c r="N21" s="107"/>
      <c r="O21" s="107"/>
      <c r="P21" s="107"/>
      <c r="Q21" s="992"/>
    </row>
    <row r="22" spans="1:31" s="811" customFormat="1" ht="40.5" customHeight="1">
      <c r="A22" s="1492"/>
      <c r="B22" s="1493"/>
      <c r="C22" s="1493"/>
      <c r="D22" s="1493"/>
      <c r="E22" s="1493"/>
      <c r="F22" s="1493"/>
      <c r="G22" s="1493"/>
      <c r="H22" s="1493"/>
      <c r="I22" s="1494"/>
      <c r="J22" s="1506" t="s">
        <v>546</v>
      </c>
      <c r="K22" s="1507"/>
      <c r="L22" s="1507"/>
      <c r="M22" s="1507"/>
      <c r="N22" s="1507"/>
      <c r="O22" s="1508"/>
      <c r="P22" s="938">
        <f>SUM(P20:P20)</f>
        <v>0</v>
      </c>
      <c r="Q22" s="939"/>
      <c r="R22" s="810"/>
      <c r="S22" s="1005">
        <f>SUM(S20:S20)</f>
        <v>0</v>
      </c>
      <c r="AC22" s="943"/>
      <c r="AD22" s="943"/>
      <c r="AE22" s="943"/>
    </row>
    <row r="23" spans="1:31" s="811" customFormat="1" ht="25.5" customHeight="1">
      <c r="A23" s="993"/>
      <c r="B23" s="994"/>
      <c r="C23" s="994"/>
      <c r="D23" s="994"/>
      <c r="E23" s="994"/>
      <c r="F23" s="994"/>
      <c r="G23" s="994"/>
      <c r="H23" s="995"/>
      <c r="I23" s="996"/>
      <c r="J23" s="1499" t="s">
        <v>513</v>
      </c>
      <c r="K23" s="1499"/>
      <c r="L23" s="1499"/>
      <c r="M23" s="1499"/>
      <c r="N23" s="1499"/>
      <c r="O23" s="1500"/>
      <c r="P23" s="938"/>
      <c r="Q23" s="940">
        <f>SUM(Q20:Q20)</f>
        <v>0</v>
      </c>
      <c r="R23" s="810"/>
      <c r="S23" s="810"/>
      <c r="AC23" s="943"/>
      <c r="AD23" s="943"/>
      <c r="AE23" s="943"/>
    </row>
    <row r="24" spans="1:31" s="96" customFormat="1" ht="16.5">
      <c r="A24" s="105"/>
      <c r="B24" s="104"/>
      <c r="C24" s="103"/>
      <c r="D24" s="103"/>
      <c r="E24" s="103"/>
      <c r="F24" s="103"/>
      <c r="G24" s="103"/>
      <c r="H24" s="103"/>
      <c r="I24" s="103"/>
      <c r="J24" s="103"/>
      <c r="K24" s="103"/>
      <c r="L24" s="103"/>
      <c r="M24" s="103"/>
      <c r="N24" s="103"/>
      <c r="O24" s="103"/>
      <c r="P24" s="103"/>
      <c r="Q24" s="103"/>
    </row>
    <row r="25" spans="1:31" s="96" customFormat="1" ht="21" customHeight="1">
      <c r="A25" s="108"/>
      <c r="B25" s="109"/>
      <c r="C25" s="109"/>
      <c r="D25" s="109"/>
      <c r="E25" s="109"/>
      <c r="F25" s="109"/>
      <c r="G25" s="109"/>
      <c r="H25" s="109"/>
      <c r="I25" s="109"/>
      <c r="J25" s="109"/>
      <c r="K25" s="109"/>
      <c r="L25" s="109"/>
      <c r="M25" s="109"/>
      <c r="N25" s="109"/>
      <c r="O25" s="1498"/>
      <c r="P25" s="1498"/>
      <c r="Q25" s="1498"/>
    </row>
    <row r="26" spans="1:31" s="96" customFormat="1" ht="33.6" customHeight="1">
      <c r="A26" s="110" t="s">
        <v>408</v>
      </c>
      <c r="B26" s="125" t="str">
        <f>IF('Sch-1'!B52=0,"", 'Sch-1'!B52)</f>
        <v>--</v>
      </c>
      <c r="C26" s="111"/>
      <c r="D26" s="111"/>
      <c r="E26" s="111"/>
      <c r="F26" s="111"/>
      <c r="G26" s="111"/>
      <c r="H26" s="111"/>
      <c r="I26" s="111"/>
      <c r="J26" s="125"/>
      <c r="K26" s="111"/>
      <c r="L26" s="111"/>
      <c r="M26" s="125"/>
      <c r="N26" s="111"/>
      <c r="O26" s="1498" t="str">
        <f>"Printed Name : " &amp; IF('Sch-1'!M52=0,"",'Sch-1'!M52)</f>
        <v xml:space="preserve">Printed Name : </v>
      </c>
      <c r="P26" s="1498"/>
      <c r="Q26" s="1498"/>
    </row>
    <row r="27" spans="1:31" s="96" customFormat="1" ht="33.6" customHeight="1">
      <c r="A27" s="110" t="s">
        <v>409</v>
      </c>
      <c r="B27" s="125" t="str">
        <f>IF('Sch-1'!B53=0,"", 'Sch-1'!B53)</f>
        <v/>
      </c>
      <c r="C27" s="100"/>
      <c r="D27" s="100"/>
      <c r="E27" s="100"/>
      <c r="F27" s="100"/>
      <c r="G27" s="100"/>
      <c r="H27" s="100"/>
      <c r="I27" s="100"/>
      <c r="J27" s="125"/>
      <c r="K27" s="100"/>
      <c r="L27" s="100"/>
      <c r="M27" s="125"/>
      <c r="N27" s="100"/>
      <c r="O27" s="1498" t="str">
        <f>"Designation   : " &amp; IF('Sch-1'!M53=0,"",'Sch-1'!M53)</f>
        <v xml:space="preserve">Designation   : </v>
      </c>
      <c r="P27" s="1498"/>
      <c r="Q27" s="1498"/>
    </row>
    <row r="28" spans="1:31" s="96" customFormat="1" ht="33.6" customHeight="1">
      <c r="A28" s="99"/>
      <c r="B28" s="98"/>
      <c r="C28" s="100"/>
      <c r="D28" s="100"/>
      <c r="E28" s="100"/>
      <c r="F28" s="100"/>
      <c r="G28" s="100"/>
      <c r="H28" s="100"/>
      <c r="I28" s="100"/>
      <c r="J28" s="98"/>
      <c r="K28" s="100"/>
      <c r="L28" s="100"/>
      <c r="M28" s="98"/>
      <c r="N28" s="100"/>
      <c r="O28" s="1498"/>
      <c r="P28" s="1498"/>
      <c r="Q28" s="1498"/>
    </row>
    <row r="29" spans="1:31" s="96" customFormat="1" ht="33.6" customHeight="1">
      <c r="A29" s="99"/>
      <c r="B29" s="98"/>
      <c r="C29" s="100"/>
      <c r="D29" s="100"/>
      <c r="E29" s="100"/>
      <c r="F29" s="100"/>
      <c r="G29" s="100"/>
      <c r="H29" s="100"/>
      <c r="I29" s="100"/>
      <c r="J29" s="99"/>
      <c r="K29" s="100"/>
      <c r="L29" s="99"/>
      <c r="M29" s="99"/>
      <c r="N29" s="100"/>
      <c r="O29" s="99"/>
      <c r="P29" s="207"/>
      <c r="Q29" s="113"/>
    </row>
  </sheetData>
  <sheetProtection password="EDA3" sheet="1" objects="1" scenarios="1" formatColumns="0" formatRows="0" selectLockedCells="1"/>
  <customSheetViews>
    <customSheetView guid="{C89BD881-89BF-49A1-A2BB-B3E49D7EADD8}" showPageBreaks="1" fitToPage="1" printArea="1" hiddenColumns="1" view="pageBreakPreview" topLeftCell="A7">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9192CCC7-14EF-4825-8EC0-65D309E25FBD}" showPageBreaks="1" fitToPage="1" printArea="1" hiddenColumns="1" view="pageBreakPreview">
      <selection activeCell="I21" sqref="I21"/>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5F75916B-1EC9-47CD-8D9A-97CF74A07B5D}"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s>
  <mergeCells count="15">
    <mergeCell ref="O28:Q28"/>
    <mergeCell ref="J23:O23"/>
    <mergeCell ref="A22:I22"/>
    <mergeCell ref="A3:Q3"/>
    <mergeCell ref="A4:Q4"/>
    <mergeCell ref="A7:O7"/>
    <mergeCell ref="B8:O8"/>
    <mergeCell ref="B9:O9"/>
    <mergeCell ref="B10:O10"/>
    <mergeCell ref="A18:Q18"/>
    <mergeCell ref="J22:O22"/>
    <mergeCell ref="B11:O11"/>
    <mergeCell ref="O25:Q25"/>
    <mergeCell ref="O26:Q26"/>
    <mergeCell ref="O27:Q27"/>
  </mergeCells>
  <conditionalFormatting sqref="I20">
    <cfRule type="expression" dxfId="39" priority="5" stopIfTrue="1">
      <formula>H20&gt;0</formula>
    </cfRule>
  </conditionalFormatting>
  <conditionalFormatting sqref="K20">
    <cfRule type="expression" dxfId="38" priority="4" stopIfTrue="1">
      <formula>J20&gt;0</formula>
    </cfRule>
  </conditionalFormatting>
  <conditionalFormatting sqref="K20">
    <cfRule type="expression" dxfId="37" priority="3" stopIfTrue="1">
      <formula>H20&gt;0</formula>
    </cfRule>
  </conditionalFormatting>
  <conditionalFormatting sqref="K20">
    <cfRule type="cellIs" dxfId="36" priority="2" stopIfTrue="1" operator="equal">
      <formula>"a"</formula>
    </cfRule>
  </conditionalFormatting>
  <conditionalFormatting sqref="O20">
    <cfRule type="expression" dxfId="35" priority="1" stopIfTrue="1">
      <formula>N20&gt;0</formula>
    </cfRule>
  </conditionalFormatting>
  <dataValidations count="4">
    <dataValidation operator="greaterThan" allowBlank="1" showInputMessage="1" showErrorMessage="1" error="Enter only Numeric Value greater than zero or leave the cell blank !" sqref="K15: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2" fitToHeight="0" orientation="landscape" r:id="rId6"/>
  <headerFooter alignWithMargins="0">
    <oddFooter>&amp;R&amp;"Book Antiqua,Bold"&amp;10Schedule-4/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4" customWidth="1"/>
    <col min="2" max="2" width="12.625" style="114" customWidth="1"/>
    <col min="3" max="3" width="8" style="114" customWidth="1"/>
    <col min="4" max="4" width="8.625" style="114" customWidth="1"/>
    <col min="5" max="5" width="8.375" style="114" customWidth="1"/>
    <col min="6" max="6" width="27.625" style="114" customWidth="1"/>
    <col min="7" max="7" width="12.375" style="114" customWidth="1"/>
    <col min="8" max="8" width="9.375" style="114" customWidth="1"/>
    <col min="9" max="9" width="15.375" style="114" customWidth="1"/>
    <col min="10" max="10" width="8.5" style="114" customWidth="1"/>
    <col min="11" max="11" width="18" style="114" customWidth="1"/>
    <col min="12" max="12" width="30" style="114" customWidth="1"/>
    <col min="13" max="13" width="9.5" style="114" customWidth="1"/>
    <col min="14" max="14" width="10.5" style="114" customWidth="1"/>
    <col min="15" max="15" width="12.5" style="114" customWidth="1"/>
    <col min="16" max="16" width="17.625" style="114" customWidth="1"/>
    <col min="17" max="17" width="17" style="114" customWidth="1"/>
    <col min="18" max="18" width="22.5" style="96" hidden="1" customWidth="1"/>
    <col min="19" max="19" width="20.875" style="96" hidden="1" customWidth="1"/>
    <col min="20" max="16384" width="9" style="97"/>
  </cols>
  <sheetData>
    <row r="1" spans="1:17" ht="18" customHeight="1">
      <c r="A1" s="91" t="str">
        <f>Cover!B3</f>
        <v xml:space="preserve">Specification No: CC-CS/912-NR1/TR-3994/3/G10 </v>
      </c>
      <c r="B1" s="92"/>
      <c r="C1" s="93"/>
      <c r="D1" s="93"/>
      <c r="E1" s="93"/>
      <c r="F1" s="93"/>
      <c r="G1" s="93"/>
      <c r="H1" s="93"/>
      <c r="I1" s="93"/>
      <c r="J1" s="93"/>
      <c r="K1" s="93"/>
      <c r="L1" s="93"/>
      <c r="M1" s="93"/>
      <c r="N1" s="93"/>
      <c r="O1" s="93"/>
      <c r="P1" s="94"/>
      <c r="Q1" s="95" t="s">
        <v>558</v>
      </c>
    </row>
    <row r="2" spans="1:17" ht="18" customHeight="1">
      <c r="A2" s="74"/>
      <c r="B2" s="98"/>
      <c r="C2" s="99"/>
      <c r="D2" s="99"/>
      <c r="E2" s="99"/>
      <c r="F2" s="99"/>
      <c r="G2" s="99"/>
      <c r="H2" s="99"/>
      <c r="I2" s="99"/>
      <c r="J2" s="99"/>
      <c r="K2" s="99"/>
      <c r="L2" s="99"/>
      <c r="M2" s="99"/>
      <c r="N2" s="99"/>
      <c r="O2" s="99"/>
      <c r="P2" s="100"/>
      <c r="Q2" s="100"/>
    </row>
    <row r="3" spans="1:17" ht="61.5" customHeight="1">
      <c r="A3" s="1509" t="str">
        <f>Cover!$B$2</f>
        <v xml:space="preserve">Transformer Package-TR09 for 7 X 500 MVA, 765/400 kV 1- Phase ICT’s at Bhadla-II PS (Jodhpur) under Transmission scheme for solar energy zones in Rajasthan
</v>
      </c>
      <c r="B3" s="1509"/>
      <c r="C3" s="1509"/>
      <c r="D3" s="1509"/>
      <c r="E3" s="1509"/>
      <c r="F3" s="1509"/>
      <c r="G3" s="1509"/>
      <c r="H3" s="1509"/>
      <c r="I3" s="1509"/>
      <c r="J3" s="1509"/>
      <c r="K3" s="1509"/>
      <c r="L3" s="1509"/>
      <c r="M3" s="1509"/>
      <c r="N3" s="1509"/>
      <c r="O3" s="1509"/>
      <c r="P3" s="1509"/>
      <c r="Q3" s="1509"/>
    </row>
    <row r="4" spans="1:17" ht="21.95" customHeight="1">
      <c r="A4" s="1502" t="s">
        <v>24</v>
      </c>
      <c r="B4" s="1502"/>
      <c r="C4" s="1502"/>
      <c r="D4" s="1502"/>
      <c r="E4" s="1502"/>
      <c r="F4" s="1502"/>
      <c r="G4" s="1502"/>
      <c r="H4" s="1502"/>
      <c r="I4" s="1502"/>
      <c r="J4" s="1502"/>
      <c r="K4" s="1502"/>
      <c r="L4" s="1502"/>
      <c r="M4" s="1502"/>
      <c r="N4" s="1502"/>
      <c r="O4" s="1502"/>
      <c r="P4" s="1502"/>
      <c r="Q4" s="1502"/>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'Sch-1'!A6</f>
        <v>Bidder’s Name and Address ( Bidder) :</v>
      </c>
      <c r="B6" s="36"/>
      <c r="C6" s="36"/>
      <c r="D6" s="36"/>
      <c r="E6" s="36"/>
      <c r="F6" s="36"/>
      <c r="G6" s="36"/>
      <c r="H6" s="36"/>
      <c r="I6" s="36"/>
      <c r="J6" s="36"/>
      <c r="K6" s="36"/>
      <c r="L6" s="36"/>
      <c r="M6" s="36"/>
      <c r="N6" s="36"/>
      <c r="O6" s="36"/>
      <c r="P6" s="69" t="s">
        <v>398</v>
      </c>
      <c r="Q6" s="100"/>
    </row>
    <row r="7" spans="1:17" ht="36" customHeight="1">
      <c r="A7" s="1475" t="str">
        <f>'Sch-1'!A7</f>
        <v/>
      </c>
      <c r="B7" s="1475"/>
      <c r="C7" s="1475"/>
      <c r="D7" s="1475"/>
      <c r="E7" s="1475"/>
      <c r="F7" s="1475"/>
      <c r="G7" s="1475"/>
      <c r="H7" s="1475"/>
      <c r="I7" s="1475"/>
      <c r="J7" s="1475"/>
      <c r="K7" s="1475"/>
      <c r="L7" s="1475"/>
      <c r="M7" s="1475"/>
      <c r="N7" s="1475"/>
      <c r="O7" s="1475"/>
      <c r="P7" s="68" t="str">
        <f>'Sch-1'!M7</f>
        <v>Contracts Services, 3rd Floor</v>
      </c>
      <c r="Q7" s="100"/>
    </row>
    <row r="8" spans="1:17" ht="18" customHeight="1">
      <c r="A8" s="75" t="s">
        <v>399</v>
      </c>
      <c r="B8" s="1477" t="str">
        <f>IF('Sch-1'!C8=0, "", 'Sch-1'!C8)</f>
        <v/>
      </c>
      <c r="C8" s="1477"/>
      <c r="D8" s="1477"/>
      <c r="E8" s="1477"/>
      <c r="F8" s="1477"/>
      <c r="G8" s="1477"/>
      <c r="H8" s="1477"/>
      <c r="I8" s="1477"/>
      <c r="J8" s="1477"/>
      <c r="K8" s="1477"/>
      <c r="L8" s="1477"/>
      <c r="M8" s="1477"/>
      <c r="N8" s="1477"/>
      <c r="O8" s="1477"/>
      <c r="P8" s="68" t="str">
        <f>'Sch-1'!M8</f>
        <v>Power Grid Corporation of India Ltd.,</v>
      </c>
      <c r="Q8" s="100"/>
    </row>
    <row r="9" spans="1:17" ht="18" customHeight="1">
      <c r="A9" s="75" t="s">
        <v>401</v>
      </c>
      <c r="B9" s="1477" t="str">
        <f>IF('Sch-1'!C9=0, "", 'Sch-1'!C9)</f>
        <v/>
      </c>
      <c r="C9" s="1477"/>
      <c r="D9" s="1477"/>
      <c r="E9" s="1477"/>
      <c r="F9" s="1477"/>
      <c r="G9" s="1477"/>
      <c r="H9" s="1477"/>
      <c r="I9" s="1477"/>
      <c r="J9" s="1477"/>
      <c r="K9" s="1477"/>
      <c r="L9" s="1477"/>
      <c r="M9" s="1477"/>
      <c r="N9" s="1477"/>
      <c r="O9" s="1477"/>
      <c r="P9" s="68" t="str">
        <f>'Sch-1'!M9</f>
        <v>"Saudamini", Plot No.-2</v>
      </c>
      <c r="Q9" s="100"/>
    </row>
    <row r="10" spans="1:17" ht="18" customHeight="1">
      <c r="A10" s="76"/>
      <c r="B10" s="1477" t="str">
        <f>IF('Sch-1'!C10=0, "", 'Sch-1'!C10)</f>
        <v/>
      </c>
      <c r="C10" s="1477"/>
      <c r="D10" s="1477"/>
      <c r="E10" s="1477"/>
      <c r="F10" s="1477"/>
      <c r="G10" s="1477"/>
      <c r="H10" s="1477"/>
      <c r="I10" s="1477"/>
      <c r="J10" s="1477"/>
      <c r="K10" s="1477"/>
      <c r="L10" s="1477"/>
      <c r="M10" s="1477"/>
      <c r="N10" s="1477"/>
      <c r="O10" s="1477"/>
      <c r="P10" s="68" t="str">
        <f>'Sch-1'!M10</f>
        <v xml:space="preserve">Sector-29, </v>
      </c>
      <c r="Q10" s="100"/>
    </row>
    <row r="11" spans="1:17" ht="18" customHeight="1">
      <c r="A11" s="76"/>
      <c r="B11" s="1477" t="str">
        <f>IF('Sch-1'!C11=0, "", 'Sch-1'!C11)</f>
        <v/>
      </c>
      <c r="C11" s="1477"/>
      <c r="D11" s="1477"/>
      <c r="E11" s="1477"/>
      <c r="F11" s="1477"/>
      <c r="G11" s="1477"/>
      <c r="H11" s="1477"/>
      <c r="I11" s="1477"/>
      <c r="J11" s="1477"/>
      <c r="K11" s="1477"/>
      <c r="L11" s="1477"/>
      <c r="M11" s="1477"/>
      <c r="N11" s="1477"/>
      <c r="O11" s="1477"/>
      <c r="P11" s="68" t="str">
        <f>'Sch-1'!M11</f>
        <v>Gurgaon (Haryana) - 122001</v>
      </c>
      <c r="Q11" s="100"/>
    </row>
    <row r="12" spans="1:17" ht="18" customHeight="1">
      <c r="A12" s="37"/>
      <c r="B12" s="202"/>
      <c r="C12" s="202"/>
      <c r="D12" s="202"/>
      <c r="E12" s="202"/>
      <c r="F12" s="202"/>
      <c r="G12" s="202"/>
      <c r="H12" s="202"/>
      <c r="I12" s="202"/>
      <c r="J12" s="202"/>
      <c r="K12" s="202"/>
      <c r="L12" s="202"/>
      <c r="M12" s="202"/>
      <c r="N12" s="202"/>
      <c r="O12" s="202"/>
      <c r="P12" s="38"/>
      <c r="Q12" s="100"/>
    </row>
    <row r="13" spans="1:17" ht="26.25" customHeight="1">
      <c r="A13" s="103"/>
      <c r="B13" s="104"/>
      <c r="C13" s="103"/>
      <c r="D13" s="103"/>
      <c r="E13" s="103"/>
      <c r="F13" s="103"/>
      <c r="G13" s="103"/>
      <c r="H13" s="103"/>
      <c r="I13" s="103"/>
      <c r="J13" s="103"/>
      <c r="K13" s="103"/>
      <c r="L13" s="103"/>
      <c r="M13" s="103"/>
      <c r="N13" s="103"/>
      <c r="O13" s="103"/>
      <c r="P13" s="103"/>
      <c r="Q13" s="103"/>
    </row>
    <row r="14" spans="1:17" ht="27.75" customHeight="1">
      <c r="A14" s="971" t="s">
        <v>533</v>
      </c>
      <c r="B14" s="974"/>
      <c r="C14" s="975"/>
      <c r="D14" s="975"/>
      <c r="E14" s="975"/>
      <c r="F14" s="975"/>
      <c r="G14" s="975"/>
      <c r="H14" s="975"/>
      <c r="I14" s="975"/>
      <c r="J14" s="975"/>
      <c r="K14" s="975"/>
      <c r="L14" s="975"/>
      <c r="M14" s="975"/>
      <c r="N14" s="975"/>
      <c r="O14" s="975"/>
      <c r="P14" s="975"/>
      <c r="Q14" s="975"/>
    </row>
    <row r="15" spans="1:17" ht="16.5">
      <c r="A15" s="105"/>
      <c r="B15" s="104"/>
      <c r="C15" s="103"/>
      <c r="D15" s="103"/>
      <c r="E15" s="103"/>
      <c r="F15" s="103"/>
      <c r="G15" s="103"/>
      <c r="H15" s="103"/>
      <c r="I15" s="103"/>
      <c r="J15" s="103"/>
      <c r="K15" s="103"/>
      <c r="L15" s="103"/>
      <c r="M15" s="103"/>
      <c r="N15" s="103"/>
      <c r="O15" s="103"/>
      <c r="P15" s="103"/>
      <c r="Q15" s="103"/>
    </row>
    <row r="16" spans="1:17" ht="90">
      <c r="A16" s="979" t="s">
        <v>363</v>
      </c>
      <c r="B16" s="977" t="s">
        <v>517</v>
      </c>
      <c r="C16" s="977" t="s">
        <v>518</v>
      </c>
      <c r="D16" s="977" t="s">
        <v>524</v>
      </c>
      <c r="E16" s="977" t="s">
        <v>525</v>
      </c>
      <c r="F16" s="977" t="s">
        <v>519</v>
      </c>
      <c r="G16" s="980" t="s">
        <v>526</v>
      </c>
      <c r="H16" s="981" t="s">
        <v>493</v>
      </c>
      <c r="I16" s="982" t="s">
        <v>535</v>
      </c>
      <c r="J16" s="983" t="s">
        <v>488</v>
      </c>
      <c r="K16" s="983" t="s">
        <v>515</v>
      </c>
      <c r="L16" s="977" t="s">
        <v>370</v>
      </c>
      <c r="M16" s="978" t="s">
        <v>355</v>
      </c>
      <c r="N16" s="978" t="s">
        <v>356</v>
      </c>
      <c r="O16" s="977" t="s">
        <v>537</v>
      </c>
      <c r="P16" s="977" t="s">
        <v>538</v>
      </c>
      <c r="Q16" s="984" t="s">
        <v>513</v>
      </c>
    </row>
    <row r="17" spans="1:31" ht="16.5">
      <c r="A17" s="985">
        <v>1</v>
      </c>
      <c r="B17" s="986">
        <v>2</v>
      </c>
      <c r="C17" s="986">
        <v>3</v>
      </c>
      <c r="D17" s="986">
        <v>4</v>
      </c>
      <c r="E17" s="986">
        <v>5</v>
      </c>
      <c r="F17" s="987">
        <v>6</v>
      </c>
      <c r="G17" s="986">
        <v>7</v>
      </c>
      <c r="H17" s="988">
        <v>8</v>
      </c>
      <c r="I17" s="989">
        <v>9</v>
      </c>
      <c r="J17" s="990">
        <v>10</v>
      </c>
      <c r="K17" s="990">
        <v>11</v>
      </c>
      <c r="L17" s="991">
        <v>12</v>
      </c>
      <c r="M17" s="991">
        <v>13</v>
      </c>
      <c r="N17" s="991">
        <v>14</v>
      </c>
      <c r="O17" s="991">
        <v>15</v>
      </c>
      <c r="P17" s="991" t="s">
        <v>527</v>
      </c>
      <c r="Q17" s="991">
        <v>17</v>
      </c>
    </row>
    <row r="18" spans="1:31" ht="37.5" customHeight="1">
      <c r="A18" s="803"/>
      <c r="B18" s="1510" t="e">
        <f>'Sch-4'!#REF!</f>
        <v>#REF!</v>
      </c>
      <c r="C18" s="1511"/>
      <c r="D18" s="1511"/>
      <c r="E18" s="1511"/>
      <c r="F18" s="1511"/>
      <c r="G18" s="1511"/>
      <c r="H18" s="1511"/>
      <c r="I18" s="1511"/>
      <c r="J18" s="1511"/>
      <c r="K18" s="1511"/>
      <c r="L18" s="1511"/>
      <c r="M18" s="1511"/>
      <c r="N18" s="1511"/>
      <c r="O18" s="1511"/>
      <c r="P18" s="1511"/>
      <c r="Q18" s="1512"/>
      <c r="R18" s="931" t="s">
        <v>549</v>
      </c>
      <c r="S18" s="930" t="s">
        <v>496</v>
      </c>
    </row>
    <row r="19" spans="1:31" ht="37.5" customHeight="1">
      <c r="A19" s="1016" t="s">
        <v>556</v>
      </c>
      <c r="B19" s="1513" t="e">
        <f>'Sch-3 '!#REF!</f>
        <v>#REF!</v>
      </c>
      <c r="C19" s="1514"/>
      <c r="D19" s="1514"/>
      <c r="E19" s="1514"/>
      <c r="F19" s="1514"/>
      <c r="G19" s="1514"/>
      <c r="H19" s="1514"/>
      <c r="I19" s="1017"/>
      <c r="J19" s="1017"/>
      <c r="K19" s="1017"/>
      <c r="L19" s="1017"/>
      <c r="M19" s="1017"/>
      <c r="N19" s="1017"/>
      <c r="O19" s="1017"/>
      <c r="P19" s="1017"/>
      <c r="Q19" s="1018"/>
      <c r="R19" s="931" t="s">
        <v>549</v>
      </c>
      <c r="S19" s="930" t="s">
        <v>496</v>
      </c>
    </row>
    <row r="20" spans="1:31" s="788" customFormat="1" ht="16.5">
      <c r="A20" s="967">
        <v>1</v>
      </c>
      <c r="B20" s="967"/>
      <c r="C20" s="967"/>
      <c r="D20" s="967"/>
      <c r="E20" s="967"/>
      <c r="F20" s="1012"/>
      <c r="G20" s="967"/>
      <c r="H20" s="967"/>
      <c r="I20" s="915"/>
      <c r="J20" s="941"/>
      <c r="K20" s="968"/>
      <c r="L20" s="804"/>
      <c r="M20" s="858"/>
      <c r="N20" s="852"/>
      <c r="O20" s="857"/>
      <c r="P20" s="854" t="str">
        <f>IF(O20=0, "Included", IF(ISERROR(N20*O20), O20, N20*O20))</f>
        <v>Included</v>
      </c>
      <c r="Q20" s="933">
        <f>S20</f>
        <v>0</v>
      </c>
      <c r="R20" s="788">
        <f>IF(P20="Included",0,P20)</f>
        <v>0</v>
      </c>
      <c r="S20" s="788">
        <f>IF(K20="",(R20*J20),(R20*K20))</f>
        <v>0</v>
      </c>
      <c r="T20" s="789"/>
      <c r="U20" s="789"/>
      <c r="AD20" s="942"/>
    </row>
    <row r="21" spans="1:31" s="788" customFormat="1" ht="16.5">
      <c r="A21" s="967">
        <v>2</v>
      </c>
      <c r="B21" s="967"/>
      <c r="C21" s="967"/>
      <c r="D21" s="967"/>
      <c r="E21" s="967"/>
      <c r="F21" s="1012"/>
      <c r="G21" s="967"/>
      <c r="H21" s="967"/>
      <c r="I21" s="915"/>
      <c r="J21" s="941"/>
      <c r="K21" s="968"/>
      <c r="L21" s="855"/>
      <c r="M21" s="856"/>
      <c r="N21" s="852"/>
      <c r="O21" s="857"/>
      <c r="P21" s="854" t="str">
        <f>IF(O21=0, "Included", IF(ISERROR(N21*O21), O21, N21*O21))</f>
        <v>Included</v>
      </c>
      <c r="Q21" s="933">
        <f>S21</f>
        <v>0</v>
      </c>
      <c r="R21" s="788">
        <f>IF(P21="Included",0,P21)</f>
        <v>0</v>
      </c>
      <c r="S21" s="788">
        <f>IF(K21="",(R21*J21),(R21*K21))</f>
        <v>0</v>
      </c>
      <c r="T21" s="789"/>
      <c r="U21" s="789"/>
      <c r="AD21" s="942"/>
    </row>
    <row r="22" spans="1:31" s="788" customFormat="1" ht="16.5">
      <c r="A22" s="967">
        <v>3</v>
      </c>
      <c r="B22" s="967"/>
      <c r="C22" s="967"/>
      <c r="D22" s="967"/>
      <c r="E22" s="967"/>
      <c r="F22" s="1012"/>
      <c r="G22" s="967"/>
      <c r="H22" s="967"/>
      <c r="I22" s="915"/>
      <c r="J22" s="941"/>
      <c r="K22" s="968"/>
      <c r="L22" s="855"/>
      <c r="M22" s="856"/>
      <c r="N22" s="852"/>
      <c r="O22" s="857"/>
      <c r="P22" s="854" t="str">
        <f>IF(O22=0, "Included", IF(ISERROR(N22*O22), O22, N22*O22))</f>
        <v>Included</v>
      </c>
      <c r="Q22" s="933">
        <f>S22</f>
        <v>0</v>
      </c>
      <c r="R22" s="788">
        <f>IF(P22="Included",0,P22)</f>
        <v>0</v>
      </c>
      <c r="S22" s="788">
        <f>IF(K22="",(R22*J22),(R22*K22))</f>
        <v>0</v>
      </c>
      <c r="T22" s="789"/>
      <c r="U22" s="789"/>
      <c r="AD22" s="942"/>
    </row>
    <row r="23" spans="1:31" s="788" customFormat="1" ht="16.5">
      <c r="A23" s="967">
        <v>4</v>
      </c>
      <c r="B23" s="967"/>
      <c r="C23" s="967"/>
      <c r="D23" s="967"/>
      <c r="E23" s="967"/>
      <c r="F23" s="1012"/>
      <c r="G23" s="967"/>
      <c r="H23" s="967"/>
      <c r="I23" s="915"/>
      <c r="J23" s="941"/>
      <c r="K23" s="968"/>
      <c r="L23" s="855"/>
      <c r="M23" s="856"/>
      <c r="N23" s="852"/>
      <c r="O23" s="857"/>
      <c r="P23" s="854" t="str">
        <f>IF(O23=0, "Included", IF(ISERROR(N23*O23), O23, N23*O23))</f>
        <v>Included</v>
      </c>
      <c r="Q23" s="933">
        <f>S23</f>
        <v>0</v>
      </c>
      <c r="R23" s="788">
        <f>IF(P23="Included",0,P23)</f>
        <v>0</v>
      </c>
      <c r="S23" s="788">
        <f>IF(K23="",(R23*J23),(R23*K23))</f>
        <v>0</v>
      </c>
      <c r="T23" s="789"/>
      <c r="U23" s="789"/>
      <c r="AD23" s="942"/>
    </row>
    <row r="24" spans="1:31" ht="37.5" customHeight="1">
      <c r="A24" s="1016" t="s">
        <v>557</v>
      </c>
      <c r="B24" s="1513" t="e">
        <f>'Sch-3 '!#REF!</f>
        <v>#REF!</v>
      </c>
      <c r="C24" s="1514"/>
      <c r="D24" s="1514"/>
      <c r="E24" s="1514"/>
      <c r="F24" s="1514"/>
      <c r="G24" s="1514"/>
      <c r="H24" s="1514"/>
      <c r="I24" s="1017"/>
      <c r="J24" s="1017"/>
      <c r="K24" s="1017"/>
      <c r="L24" s="1017"/>
      <c r="M24" s="1017"/>
      <c r="N24" s="1017"/>
      <c r="O24" s="1017"/>
      <c r="P24" s="1017"/>
      <c r="Q24" s="1018"/>
      <c r="R24" s="931" t="s">
        <v>549</v>
      </c>
      <c r="S24" s="930" t="s">
        <v>496</v>
      </c>
    </row>
    <row r="25" spans="1:31" s="788" customFormat="1" ht="16.5">
      <c r="A25" s="967">
        <v>1</v>
      </c>
      <c r="B25" s="967"/>
      <c r="C25" s="967"/>
      <c r="D25" s="967"/>
      <c r="E25" s="967"/>
      <c r="F25" s="1012"/>
      <c r="G25" s="967"/>
      <c r="H25" s="967"/>
      <c r="I25" s="915"/>
      <c r="J25" s="941"/>
      <c r="K25" s="968"/>
      <c r="L25" s="855"/>
      <c r="M25" s="856"/>
      <c r="N25" s="852"/>
      <c r="O25" s="857"/>
      <c r="P25" s="854" t="str">
        <f>IF(O25=0, "Included", IF(ISERROR(N25*O25), O25, N25*O25))</f>
        <v>Included</v>
      </c>
      <c r="Q25" s="933">
        <f>S25</f>
        <v>0</v>
      </c>
      <c r="R25" s="788">
        <f>IF(P25="Included",0,P25)</f>
        <v>0</v>
      </c>
      <c r="S25" s="788">
        <f>IF(K25="",(R25*J25),(R25*K25))</f>
        <v>0</v>
      </c>
      <c r="T25" s="789"/>
      <c r="U25" s="789"/>
      <c r="AD25" s="942"/>
    </row>
    <row r="26" spans="1:31" s="788" customFormat="1" ht="16.5">
      <c r="A26" s="967">
        <v>2</v>
      </c>
      <c r="B26" s="967"/>
      <c r="C26" s="967"/>
      <c r="D26" s="967"/>
      <c r="E26" s="967"/>
      <c r="F26" s="1012"/>
      <c r="G26" s="967"/>
      <c r="H26" s="967"/>
      <c r="I26" s="915"/>
      <c r="J26" s="941"/>
      <c r="K26" s="968"/>
      <c r="L26" s="855"/>
      <c r="M26" s="856"/>
      <c r="N26" s="852"/>
      <c r="O26" s="857"/>
      <c r="P26" s="854" t="str">
        <f>IF(O26=0, "Included", IF(ISERROR(N26*O26), O26, N26*O26))</f>
        <v>Included</v>
      </c>
      <c r="Q26" s="933">
        <f>S26</f>
        <v>0</v>
      </c>
      <c r="R26" s="788">
        <f>IF(P26="Included",0,P26)</f>
        <v>0</v>
      </c>
      <c r="S26" s="788">
        <f>IF(K26="",(R26*J26),(R26*K26))</f>
        <v>0</v>
      </c>
      <c r="T26" s="789"/>
      <c r="U26" s="789"/>
      <c r="AD26" s="942"/>
    </row>
    <row r="27" spans="1:31" s="788" customFormat="1" ht="16.5">
      <c r="A27" s="967">
        <v>3</v>
      </c>
      <c r="B27" s="967"/>
      <c r="C27" s="967"/>
      <c r="D27" s="967"/>
      <c r="E27" s="967"/>
      <c r="F27" s="1012"/>
      <c r="G27" s="967"/>
      <c r="H27" s="967"/>
      <c r="I27" s="915"/>
      <c r="J27" s="941"/>
      <c r="K27" s="968"/>
      <c r="L27" s="855"/>
      <c r="M27" s="856"/>
      <c r="N27" s="852"/>
      <c r="O27" s="857"/>
      <c r="P27" s="854" t="str">
        <f>IF(O27=0, "Included", IF(ISERROR(N27*O27), O27, N27*O27))</f>
        <v>Included</v>
      </c>
      <c r="Q27" s="933">
        <f>S27</f>
        <v>0</v>
      </c>
      <c r="R27" s="788">
        <f>IF(P27="Included",0,P27)</f>
        <v>0</v>
      </c>
      <c r="S27" s="788">
        <f>IF(K27="",(R27*J27),(R27*K27))</f>
        <v>0</v>
      </c>
      <c r="T27" s="789"/>
      <c r="U27" s="789"/>
      <c r="AD27" s="942"/>
    </row>
    <row r="28" spans="1:31" s="788" customFormat="1" ht="16.5">
      <c r="A28" s="967">
        <v>4</v>
      </c>
      <c r="B28" s="967"/>
      <c r="C28" s="967"/>
      <c r="D28" s="967"/>
      <c r="E28" s="967"/>
      <c r="F28" s="1012"/>
      <c r="G28" s="967"/>
      <c r="H28" s="967"/>
      <c r="I28" s="915"/>
      <c r="J28" s="941"/>
      <c r="K28" s="968"/>
      <c r="L28" s="855"/>
      <c r="M28" s="856"/>
      <c r="N28" s="852"/>
      <c r="O28" s="857"/>
      <c r="P28" s="854" t="str">
        <f>IF(O28=0, "Included", IF(ISERROR(N28*O28), O28, N28*O28))</f>
        <v>Included</v>
      </c>
      <c r="Q28" s="933">
        <f>S28</f>
        <v>0</v>
      </c>
      <c r="R28" s="788">
        <f>IF(P28="Included",0,P28)</f>
        <v>0</v>
      </c>
      <c r="S28" s="788">
        <f>IF(K28="",(R28*J28),(R28*K28))</f>
        <v>0</v>
      </c>
      <c r="T28" s="789"/>
      <c r="U28" s="789"/>
      <c r="AD28" s="942"/>
    </row>
    <row r="29" spans="1:31" ht="19.5" customHeight="1">
      <c r="A29" s="106"/>
      <c r="B29" s="107"/>
      <c r="C29" s="107"/>
      <c r="D29" s="107"/>
      <c r="E29" s="107"/>
      <c r="F29" s="107"/>
      <c r="G29" s="107"/>
      <c r="H29" s="107"/>
      <c r="I29" s="107"/>
      <c r="J29" s="107"/>
      <c r="K29" s="107"/>
      <c r="L29" s="107"/>
      <c r="M29" s="107"/>
      <c r="N29" s="107"/>
      <c r="O29" s="107"/>
      <c r="P29" s="107"/>
      <c r="Q29" s="107"/>
    </row>
    <row r="30" spans="1:31" s="811" customFormat="1" ht="40.5" customHeight="1">
      <c r="A30" s="1492"/>
      <c r="B30" s="1493"/>
      <c r="C30" s="1493"/>
      <c r="D30" s="1493"/>
      <c r="E30" s="1493"/>
      <c r="F30" s="1493"/>
      <c r="G30" s="1493"/>
      <c r="H30" s="1493"/>
      <c r="I30" s="1494"/>
      <c r="J30" s="1506" t="s">
        <v>547</v>
      </c>
      <c r="K30" s="1507"/>
      <c r="L30" s="1507"/>
      <c r="M30" s="1507"/>
      <c r="N30" s="1507"/>
      <c r="O30" s="1508"/>
      <c r="P30" s="938">
        <f>SUM(P20:P28)</f>
        <v>0</v>
      </c>
      <c r="Q30" s="939"/>
      <c r="R30" s="810"/>
      <c r="S30" s="1005">
        <f>SUM(S20:S28)</f>
        <v>0</v>
      </c>
      <c r="AC30" s="943"/>
      <c r="AD30" s="943"/>
      <c r="AE30" s="943"/>
    </row>
    <row r="31" spans="1:31" s="811" customFormat="1" ht="25.5" customHeight="1">
      <c r="A31" s="993"/>
      <c r="B31" s="994"/>
      <c r="C31" s="994"/>
      <c r="D31" s="994"/>
      <c r="E31" s="994"/>
      <c r="F31" s="994"/>
      <c r="G31" s="994"/>
      <c r="H31" s="995"/>
      <c r="I31" s="996"/>
      <c r="J31" s="1499" t="s">
        <v>513</v>
      </c>
      <c r="K31" s="1499"/>
      <c r="L31" s="1499"/>
      <c r="M31" s="1499"/>
      <c r="N31" s="1499"/>
      <c r="O31" s="1500"/>
      <c r="P31" s="938"/>
      <c r="Q31" s="940">
        <f>SUM(Q20:Q28)</f>
        <v>0</v>
      </c>
      <c r="R31" s="810"/>
      <c r="S31" s="810"/>
      <c r="AC31" s="943"/>
      <c r="AD31" s="943"/>
      <c r="AE31" s="943"/>
    </row>
    <row r="32" spans="1:31" ht="16.5">
      <c r="A32" s="105"/>
      <c r="B32" s="104"/>
      <c r="C32" s="103"/>
      <c r="D32" s="103"/>
      <c r="E32" s="103"/>
      <c r="F32" s="103"/>
      <c r="G32" s="103"/>
      <c r="H32" s="103"/>
      <c r="I32" s="103"/>
      <c r="J32" s="103"/>
      <c r="K32" s="103"/>
      <c r="L32" s="103"/>
      <c r="M32" s="103"/>
      <c r="N32" s="103"/>
      <c r="O32" s="103"/>
      <c r="P32" s="103"/>
      <c r="Q32" s="103"/>
    </row>
    <row r="33" spans="1:17" ht="21" customHeight="1">
      <c r="A33" s="108"/>
      <c r="B33" s="109"/>
      <c r="C33" s="109"/>
      <c r="D33" s="109"/>
      <c r="E33" s="109"/>
      <c r="F33" s="109"/>
      <c r="G33" s="109"/>
      <c r="H33" s="109"/>
      <c r="I33" s="109"/>
      <c r="J33" s="109"/>
      <c r="K33" s="109"/>
      <c r="L33" s="109"/>
      <c r="M33" s="109"/>
      <c r="N33" s="109"/>
      <c r="O33" s="1498"/>
      <c r="P33" s="1498"/>
      <c r="Q33" s="1498"/>
    </row>
    <row r="34" spans="1:17" ht="33.6" customHeight="1">
      <c r="A34" s="110" t="s">
        <v>408</v>
      </c>
      <c r="B34" s="125" t="str">
        <f>IF('Sch-1'!B52=0,"", 'Sch-1'!B52)</f>
        <v>--</v>
      </c>
      <c r="C34" s="111"/>
      <c r="D34" s="111"/>
      <c r="E34" s="111"/>
      <c r="F34" s="111"/>
      <c r="G34" s="111"/>
      <c r="H34" s="111"/>
      <c r="I34" s="111"/>
      <c r="J34" s="111"/>
      <c r="K34" s="111"/>
      <c r="L34" s="111"/>
      <c r="M34" s="111"/>
      <c r="N34" s="111"/>
      <c r="O34" s="1498" t="str">
        <f>"Printed Name : " &amp; IF('Sch-1'!M52=0,"",'Sch-1'!M52)</f>
        <v xml:space="preserve">Printed Name : </v>
      </c>
      <c r="P34" s="1498"/>
      <c r="Q34" s="1498"/>
    </row>
    <row r="35" spans="1:17" ht="33.6" customHeight="1">
      <c r="A35" s="110" t="s">
        <v>409</v>
      </c>
      <c r="B35" s="125" t="str">
        <f>IF('Sch-1'!B53=0,"", 'Sch-1'!B53)</f>
        <v/>
      </c>
      <c r="C35" s="100"/>
      <c r="D35" s="100"/>
      <c r="E35" s="100"/>
      <c r="F35" s="100"/>
      <c r="G35" s="100"/>
      <c r="H35" s="100"/>
      <c r="I35" s="100"/>
      <c r="J35" s="100"/>
      <c r="K35" s="100"/>
      <c r="L35" s="100"/>
      <c r="M35" s="100"/>
      <c r="N35" s="100"/>
      <c r="O35" s="1498" t="str">
        <f>"Designation   : " &amp; IF('Sch-1'!M53=0,"",'Sch-1'!M53)</f>
        <v xml:space="preserve">Designation   : </v>
      </c>
      <c r="P35" s="1498"/>
      <c r="Q35" s="1498"/>
    </row>
    <row r="36" spans="1:17" ht="33.6" customHeight="1">
      <c r="A36" s="99"/>
      <c r="B36" s="98"/>
      <c r="C36" s="100"/>
      <c r="D36" s="100"/>
      <c r="E36" s="100"/>
      <c r="F36" s="100"/>
      <c r="G36" s="100"/>
      <c r="H36" s="100"/>
      <c r="I36" s="100"/>
      <c r="J36" s="100"/>
      <c r="K36" s="100"/>
      <c r="L36" s="100"/>
      <c r="M36" s="100"/>
      <c r="N36" s="100"/>
      <c r="O36" s="1498"/>
      <c r="P36" s="1498"/>
      <c r="Q36" s="1498"/>
    </row>
    <row r="37" spans="1:17" ht="33.6" customHeight="1">
      <c r="A37" s="99"/>
      <c r="B37" s="98"/>
      <c r="C37" s="100"/>
      <c r="D37" s="100"/>
      <c r="E37" s="100"/>
      <c r="F37" s="100"/>
      <c r="G37" s="100"/>
      <c r="H37" s="100"/>
      <c r="I37" s="100"/>
      <c r="J37" s="100"/>
      <c r="K37" s="100"/>
      <c r="L37" s="100"/>
      <c r="M37" s="100"/>
      <c r="N37" s="100"/>
      <c r="O37" s="99"/>
      <c r="P37" s="207"/>
      <c r="Q37" s="113"/>
    </row>
  </sheetData>
  <sheetProtection formatColumns="0" formatRows="0" selectLockedCells="1"/>
  <customSheetViews>
    <customSheetView guid="{C89BD881-89BF-49A1-A2BB-B3E49D7EADD8}"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9192CCC7-14EF-4825-8EC0-65D309E25FBD}"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0"/>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5F75916B-1EC9-47CD-8D9A-97CF74A07B5D}"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34" priority="54" stopIfTrue="1">
      <formula>N20&gt;0</formula>
    </cfRule>
  </conditionalFormatting>
  <conditionalFormatting sqref="O21">
    <cfRule type="expression" dxfId="33" priority="52" stopIfTrue="1">
      <formula>N21&gt;0</formula>
    </cfRule>
  </conditionalFormatting>
  <conditionalFormatting sqref="O27">
    <cfRule type="expression" dxfId="32" priority="50" stopIfTrue="1">
      <formula>N27&gt;0</formula>
    </cfRule>
  </conditionalFormatting>
  <conditionalFormatting sqref="O28">
    <cfRule type="expression" dxfId="31" priority="48" stopIfTrue="1">
      <formula>N28&gt;0</formula>
    </cfRule>
  </conditionalFormatting>
  <conditionalFormatting sqref="I20">
    <cfRule type="expression" dxfId="30" priority="9" stopIfTrue="1">
      <formula>H20&gt;0</formula>
    </cfRule>
  </conditionalFormatting>
  <conditionalFormatting sqref="K20:K23">
    <cfRule type="cellIs" dxfId="29" priority="6" stopIfTrue="1" operator="equal">
      <formula>"a"</formula>
    </cfRule>
  </conditionalFormatting>
  <conditionalFormatting sqref="K20:K23">
    <cfRule type="expression" dxfId="28" priority="5" stopIfTrue="1">
      <formula>J20&gt;0</formula>
    </cfRule>
  </conditionalFormatting>
  <conditionalFormatting sqref="O22">
    <cfRule type="expression" dxfId="27" priority="16" stopIfTrue="1">
      <formula>N22&gt;0</formula>
    </cfRule>
  </conditionalFormatting>
  <conditionalFormatting sqref="O23">
    <cfRule type="expression" dxfId="26" priority="14" stopIfTrue="1">
      <formula>N23&gt;0</formula>
    </cfRule>
  </conditionalFormatting>
  <conditionalFormatting sqref="O25">
    <cfRule type="expression" dxfId="25" priority="12" stopIfTrue="1">
      <formula>N25&gt;0</formula>
    </cfRule>
  </conditionalFormatting>
  <conditionalFormatting sqref="O26">
    <cfRule type="expression" dxfId="24" priority="10" stopIfTrue="1">
      <formula>N26&gt;0</formula>
    </cfRule>
  </conditionalFormatting>
  <conditionalFormatting sqref="I21:I23">
    <cfRule type="expression" dxfId="23" priority="8" stopIfTrue="1">
      <formula>H21&gt;0</formula>
    </cfRule>
  </conditionalFormatting>
  <conditionalFormatting sqref="K20:K23">
    <cfRule type="expression" dxfId="22" priority="7" stopIfTrue="1">
      <formula>H20&gt;0</formula>
    </cfRule>
  </conditionalFormatting>
  <conditionalFormatting sqref="I25:I28">
    <cfRule type="expression" dxfId="21" priority="4" stopIfTrue="1">
      <formula>H25&gt;0</formula>
    </cfRule>
  </conditionalFormatting>
  <conditionalFormatting sqref="K25:K28">
    <cfRule type="expression" dxfId="20" priority="3" stopIfTrue="1">
      <formula>H25&gt;0</formula>
    </cfRule>
  </conditionalFormatting>
  <conditionalFormatting sqref="K25:K28">
    <cfRule type="cellIs" dxfId="19" priority="2" stopIfTrue="1" operator="equal">
      <formula>"a"</formula>
    </cfRule>
  </conditionalFormatting>
  <conditionalFormatting sqref="K25:K28">
    <cfRule type="expression" dxfId="18"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4"/>
  <headerFooter alignWithMargins="0">
    <oddFooter>&amp;R&amp;"Book Antiqua,Bold"&amp;10Schedule-4/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6" width="10" style="177" customWidth="1"/>
    <col min="7" max="7" width="29.875" style="177" customWidth="1"/>
    <col min="8" max="8" width="10" style="177" customWidth="1"/>
    <col min="9" max="9" width="12.25" style="315" hidden="1" customWidth="1"/>
    <col min="10" max="10" width="12.625" style="315" hidden="1" customWidth="1"/>
    <col min="11" max="11" width="15" style="315" hidden="1" customWidth="1"/>
    <col min="12" max="13" width="10" style="315" hidden="1" customWidth="1"/>
    <col min="14" max="14" width="18.625" style="315" hidden="1" customWidth="1"/>
    <col min="15" max="15" width="16" style="315" hidden="1" customWidth="1"/>
    <col min="16" max="16" width="10" style="315" hidden="1" customWidth="1"/>
    <col min="17" max="17" width="10" style="315" customWidth="1"/>
    <col min="18" max="18" width="10" style="43" customWidth="1"/>
    <col min="19" max="24" width="10" style="177" customWidth="1"/>
    <col min="25" max="16384" width="10" style="43"/>
  </cols>
  <sheetData>
    <row r="1" spans="1:15" ht="18" customHeight="1">
      <c r="A1" s="65" t="str">
        <f>Cover!B3</f>
        <v xml:space="preserve">Specification No: CC-CS/912-NR1/TR-3994/3/G10 </v>
      </c>
      <c r="B1" s="66"/>
      <c r="C1" s="67"/>
      <c r="D1" s="67"/>
      <c r="E1" s="9" t="s">
        <v>430</v>
      </c>
    </row>
    <row r="2" spans="1:15" ht="8.1" customHeight="1">
      <c r="A2" s="5"/>
      <c r="B2" s="14"/>
      <c r="C2" s="7"/>
      <c r="D2" s="7"/>
      <c r="E2" s="2"/>
      <c r="F2" s="232"/>
    </row>
    <row r="3" spans="1:15" ht="45.75" customHeight="1">
      <c r="A3" s="1535" t="str">
        <f>Cover!$B$2</f>
        <v xml:space="preserve">Transformer Package-TR09 for 7 X 500 MVA, 765/400 kV 1- Phase ICT’s at Bhadla-II PS (Jodhpur) under Transmission scheme for solar energy zones in Rajasthan
</v>
      </c>
      <c r="B3" s="1535"/>
      <c r="C3" s="1535"/>
      <c r="D3" s="1535"/>
      <c r="E3" s="1535"/>
    </row>
    <row r="4" spans="1:15" ht="21.95" customHeight="1">
      <c r="A4" s="1539" t="s">
        <v>27</v>
      </c>
      <c r="B4" s="1539"/>
      <c r="C4" s="1539"/>
      <c r="D4" s="1539"/>
      <c r="E4" s="1539"/>
    </row>
    <row r="5" spans="1:15" ht="12" customHeight="1">
      <c r="A5" s="49"/>
      <c r="B5" s="44"/>
      <c r="C5" s="44"/>
      <c r="D5" s="44"/>
      <c r="E5" s="44"/>
    </row>
    <row r="6" spans="1:15" ht="18" customHeight="1">
      <c r="A6" s="35" t="str">
        <f>'Sch-1'!A6</f>
        <v>Bidder’s Name and Address ( Bidder) :</v>
      </c>
      <c r="D6" s="70" t="s">
        <v>398</v>
      </c>
    </row>
    <row r="7" spans="1:15" ht="18" customHeight="1">
      <c r="A7" s="201" t="str">
        <f>'Sch-1'!A7</f>
        <v/>
      </c>
      <c r="D7" s="71" t="str">
        <f>'Sch-1'!M7</f>
        <v>Contracts Services, 3rd Floor</v>
      </c>
    </row>
    <row r="8" spans="1:15" ht="18" customHeight="1">
      <c r="A8" s="47" t="s">
        <v>414</v>
      </c>
      <c r="B8" s="1538" t="str">
        <f>IF('Sch-1'!C8=0, "", 'Sch-1'!C8)</f>
        <v/>
      </c>
      <c r="C8" s="1538"/>
      <c r="D8" s="71" t="str">
        <f>'Sch-1'!M8</f>
        <v>Power Grid Corporation of India Ltd.,</v>
      </c>
    </row>
    <row r="9" spans="1:15" ht="18" customHeight="1">
      <c r="A9" s="47" t="s">
        <v>415</v>
      </c>
      <c r="B9" s="1538" t="str">
        <f>IF('Sch-1'!C9=0, "", 'Sch-1'!C9)</f>
        <v/>
      </c>
      <c r="C9" s="1538"/>
      <c r="D9" s="71" t="str">
        <f>'Sch-1'!M9</f>
        <v>"Saudamini", Plot No.-2</v>
      </c>
    </row>
    <row r="10" spans="1:15" ht="18" customHeight="1">
      <c r="A10" s="48"/>
      <c r="B10" s="1538" t="str">
        <f>IF('Sch-1'!C10=0, "", 'Sch-1'!C10)</f>
        <v/>
      </c>
      <c r="C10" s="1538"/>
      <c r="D10" s="71" t="str">
        <f>'Sch-1'!M10</f>
        <v xml:space="preserve">Sector-29, </v>
      </c>
    </row>
    <row r="11" spans="1:15" ht="18" customHeight="1">
      <c r="A11" s="48"/>
      <c r="B11" s="1538" t="str">
        <f>IF('Sch-1'!C11=0, "", 'Sch-1'!C11)</f>
        <v/>
      </c>
      <c r="C11" s="1538"/>
      <c r="D11" s="71" t="str">
        <f>'Sch-1'!M11</f>
        <v>Gurgaon (Haryana) - 122001</v>
      </c>
    </row>
    <row r="12" spans="1:15" ht="8.1" customHeight="1"/>
    <row r="13" spans="1:15" ht="21.95" customHeight="1">
      <c r="A13" s="86" t="s">
        <v>380</v>
      </c>
      <c r="B13" s="1540" t="s">
        <v>381</v>
      </c>
      <c r="C13" s="1541"/>
      <c r="D13" s="1536" t="s">
        <v>382</v>
      </c>
      <c r="E13" s="1537"/>
      <c r="I13" s="1534" t="s">
        <v>261</v>
      </c>
      <c r="J13" s="1534"/>
      <c r="K13" s="1534"/>
      <c r="M13" s="1534" t="s">
        <v>287</v>
      </c>
      <c r="N13" s="1534"/>
      <c r="O13" s="1534"/>
    </row>
    <row r="14" spans="1:15" ht="18" customHeight="1">
      <c r="A14" s="50" t="s">
        <v>383</v>
      </c>
      <c r="B14" s="1524" t="s">
        <v>498</v>
      </c>
      <c r="C14" s="1525"/>
      <c r="D14" s="1530"/>
      <c r="E14" s="1531"/>
      <c r="I14" s="316" t="s">
        <v>236</v>
      </c>
      <c r="K14" s="316" t="e">
        <f>ROUND('Sch-1'!AF3*#REF!,0)</f>
        <v>#REF!</v>
      </c>
      <c r="M14" s="316" t="s">
        <v>236</v>
      </c>
      <c r="O14" s="316" t="e">
        <f>ROUND('Sch-1'!AF5*#REF!,0)</f>
        <v>#REF!</v>
      </c>
    </row>
    <row r="15" spans="1:15" ht="89.25" customHeight="1">
      <c r="A15" s="51"/>
      <c r="B15" s="1527" t="s">
        <v>499</v>
      </c>
      <c r="C15" s="1528"/>
      <c r="D15" s="1522">
        <f>'Sch-1'!O47+'Sch-7'!N22</f>
        <v>0</v>
      </c>
      <c r="E15" s="1523"/>
      <c r="G15" s="687"/>
    </row>
    <row r="16" spans="1:15" ht="18" customHeight="1">
      <c r="A16" s="50" t="s">
        <v>384</v>
      </c>
      <c r="B16" s="1524" t="s">
        <v>500</v>
      </c>
      <c r="C16" s="1525"/>
      <c r="D16" s="1529"/>
      <c r="E16" s="1529"/>
      <c r="I16" s="316" t="s">
        <v>262</v>
      </c>
      <c r="K16" s="317">
        <f>IF(ISERROR(ROUND((#REF!+#REF!)*#REF!,0)),0, ROUND((#REF!+#REF!)*#REF!,0))</f>
        <v>0</v>
      </c>
      <c r="M16" s="316" t="s">
        <v>262</v>
      </c>
      <c r="O16" s="317">
        <f>IF(ISERROR(ROUND((#REF!+#REF!)*#REF!,0)),0, ROUND((#REF!+#REF!)*#REF!,0))</f>
        <v>0</v>
      </c>
    </row>
    <row r="17" spans="1:15" ht="72.75" customHeight="1">
      <c r="A17" s="51"/>
      <c r="B17" s="1527" t="s">
        <v>562</v>
      </c>
      <c r="C17" s="1528"/>
      <c r="D17" s="1522">
        <f>'Sch-3 '!T30+'Sch-4'!Q23+'Sch-4b'!Q31</f>
        <v>0</v>
      </c>
      <c r="E17" s="1523"/>
      <c r="G17" s="685"/>
      <c r="I17" s="318" t="e">
        <f>#REF!/'Sch-1'!AF1</f>
        <v>#REF!</v>
      </c>
      <c r="K17" s="315">
        <f>'Sch-1'!AF3</f>
        <v>0</v>
      </c>
      <c r="M17" s="318" t="e">
        <f>I17</f>
        <v>#REF!</v>
      </c>
      <c r="O17" s="315">
        <f>'Sch-1'!AF5</f>
        <v>0</v>
      </c>
    </row>
    <row r="18" spans="1:15" ht="18" customHeight="1">
      <c r="A18" s="1526"/>
      <c r="B18" s="1520" t="s">
        <v>503</v>
      </c>
      <c r="C18" s="1521"/>
      <c r="D18" s="1532">
        <f>D17+D15</f>
        <v>0</v>
      </c>
      <c r="E18" s="1533"/>
      <c r="I18" s="315" t="s">
        <v>278</v>
      </c>
      <c r="K18" s="319" t="e">
        <f>K14+K16+#REF!</f>
        <v>#REF!</v>
      </c>
      <c r="M18" s="315" t="s">
        <v>288</v>
      </c>
      <c r="O18" s="319" t="e">
        <f>O14+O16+#REF!</f>
        <v>#REF!</v>
      </c>
    </row>
    <row r="19" spans="1:15" ht="24.75" customHeight="1">
      <c r="A19" s="1526"/>
      <c r="B19" s="1518"/>
      <c r="C19" s="1519"/>
      <c r="D19" s="1516"/>
      <c r="E19" s="1517"/>
    </row>
    <row r="20" spans="1:15" ht="18" customHeight="1">
      <c r="A20" s="53"/>
      <c r="B20" s="54"/>
      <c r="C20" s="54"/>
      <c r="D20" s="55"/>
      <c r="E20" s="55"/>
    </row>
    <row r="21" spans="1:15" ht="24" customHeight="1">
      <c r="A21" s="81"/>
      <c r="B21" s="1515"/>
      <c r="C21" s="1515"/>
      <c r="D21" s="1515"/>
      <c r="E21" s="1515"/>
    </row>
    <row r="22" spans="1:15" ht="18" customHeight="1">
      <c r="A22" s="56"/>
      <c r="B22" s="56"/>
      <c r="C22" s="56"/>
      <c r="D22" s="56"/>
      <c r="E22" s="56"/>
    </row>
    <row r="23" spans="1:15" ht="30" customHeight="1">
      <c r="A23" s="56"/>
      <c r="B23" s="56"/>
      <c r="C23" s="41"/>
      <c r="D23" s="56"/>
      <c r="E23" s="56"/>
    </row>
    <row r="24" spans="1:15" ht="30" customHeight="1">
      <c r="A24" s="40" t="s">
        <v>76</v>
      </c>
      <c r="B24" s="124" t="str">
        <f>IF('Sch-1'!B52=0,"", 'Sch-1'!B52)</f>
        <v>--</v>
      </c>
      <c r="C24" s="41" t="s">
        <v>410</v>
      </c>
      <c r="D24" s="117" t="str">
        <f>IF('Sch-1'!M52=0,"",'Sch-1'!M52)</f>
        <v/>
      </c>
      <c r="F24" s="320"/>
    </row>
    <row r="25" spans="1:15" ht="30" customHeight="1">
      <c r="A25" s="40" t="s">
        <v>458</v>
      </c>
      <c r="B25" s="116" t="str">
        <f>IF('Sch-1'!B53=0,"", 'Sch-1'!B53)</f>
        <v/>
      </c>
      <c r="C25" s="41" t="s">
        <v>411</v>
      </c>
      <c r="D25" s="117" t="str">
        <f>IF('Sch-1'!M53=0,"",'Sch-1'!M53)</f>
        <v/>
      </c>
      <c r="F25" s="320"/>
    </row>
    <row r="26" spans="1:15" ht="30" customHeight="1">
      <c r="A26" s="231"/>
      <c r="B26" s="230"/>
      <c r="C26" s="41"/>
      <c r="D26" s="177"/>
      <c r="E26" s="177"/>
      <c r="F26" s="320"/>
    </row>
    <row r="27" spans="1:15" ht="33" customHeight="1">
      <c r="A27" s="231"/>
      <c r="B27" s="230"/>
      <c r="C27" s="232"/>
      <c r="D27" s="261"/>
      <c r="E27" s="258"/>
      <c r="F27" s="320"/>
    </row>
    <row r="28" spans="1:15" ht="21.95" customHeight="1">
      <c r="A28" s="259"/>
      <c r="B28" s="259"/>
      <c r="C28" s="259"/>
      <c r="D28" s="259"/>
      <c r="E28" s="260"/>
    </row>
    <row r="29" spans="1:15" ht="21.95" customHeight="1">
      <c r="A29" s="259"/>
      <c r="B29" s="259"/>
      <c r="C29" s="259"/>
      <c r="D29" s="259"/>
      <c r="E29" s="260"/>
    </row>
    <row r="30" spans="1:15" ht="21.95" customHeight="1">
      <c r="A30" s="259"/>
      <c r="B30" s="259"/>
      <c r="C30" s="259"/>
      <c r="D30" s="259"/>
      <c r="E30" s="260"/>
    </row>
    <row r="31" spans="1:15" ht="21.95" customHeight="1">
      <c r="A31" s="259"/>
      <c r="B31" s="259"/>
      <c r="C31" s="259"/>
      <c r="D31" s="259"/>
      <c r="E31" s="260"/>
    </row>
    <row r="32" spans="1:15" ht="21.95" customHeight="1">
      <c r="A32" s="259"/>
      <c r="B32" s="259"/>
      <c r="C32" s="259"/>
      <c r="D32" s="259"/>
      <c r="E32" s="260"/>
    </row>
    <row r="33" spans="1:5" ht="21.95" customHeight="1">
      <c r="A33" s="259"/>
      <c r="B33" s="259"/>
      <c r="C33" s="259"/>
      <c r="D33" s="259"/>
      <c r="E33" s="260"/>
    </row>
    <row r="34" spans="1:5" ht="24.95" customHeight="1">
      <c r="A34" s="258"/>
      <c r="B34" s="258"/>
      <c r="C34" s="258"/>
      <c r="D34" s="258"/>
      <c r="E34" s="258"/>
    </row>
    <row r="35" spans="1:5" ht="24.95" customHeight="1">
      <c r="A35" s="258"/>
      <c r="B35" s="258"/>
      <c r="C35" s="258"/>
      <c r="D35" s="258"/>
      <c r="E35" s="258"/>
    </row>
    <row r="36" spans="1:5" ht="24.95" customHeight="1">
      <c r="A36" s="258"/>
      <c r="B36" s="258"/>
      <c r="C36" s="258"/>
      <c r="D36" s="258"/>
      <c r="E36" s="258"/>
    </row>
    <row r="37" spans="1:5" ht="24.95" customHeight="1">
      <c r="A37" s="258"/>
      <c r="B37" s="258"/>
      <c r="C37" s="258"/>
      <c r="D37" s="258"/>
      <c r="E37" s="258"/>
    </row>
    <row r="38" spans="1:5" ht="24.95" customHeight="1">
      <c r="A38" s="258"/>
      <c r="B38" s="258"/>
      <c r="C38" s="258"/>
      <c r="D38" s="258"/>
      <c r="E38" s="258"/>
    </row>
    <row r="39" spans="1:5" ht="24.95" customHeight="1">
      <c r="A39" s="258"/>
      <c r="B39" s="258"/>
      <c r="C39" s="258"/>
      <c r="D39" s="258"/>
      <c r="E39" s="258"/>
    </row>
    <row r="40" spans="1:5" ht="24.95" customHeight="1">
      <c r="A40" s="258"/>
      <c r="B40" s="258"/>
      <c r="C40" s="258"/>
      <c r="D40" s="258"/>
      <c r="E40" s="258"/>
    </row>
    <row r="41" spans="1:5" ht="24.95" customHeight="1">
      <c r="A41" s="258"/>
      <c r="B41" s="258"/>
      <c r="C41" s="258"/>
      <c r="D41" s="258"/>
      <c r="E41" s="258"/>
    </row>
    <row r="42" spans="1:5" ht="24.95" customHeight="1">
      <c r="A42" s="258"/>
      <c r="B42" s="258"/>
      <c r="C42" s="258"/>
      <c r="D42" s="258"/>
      <c r="E42" s="258"/>
    </row>
    <row r="43" spans="1:5" ht="24.95" customHeight="1">
      <c r="A43" s="258"/>
      <c r="B43" s="258"/>
      <c r="C43" s="258"/>
      <c r="D43" s="258"/>
      <c r="E43" s="258"/>
    </row>
    <row r="44" spans="1:5" ht="24.95" customHeight="1">
      <c r="A44" s="258"/>
      <c r="B44" s="258"/>
      <c r="C44" s="258"/>
      <c r="D44" s="258"/>
      <c r="E44" s="258"/>
    </row>
    <row r="45" spans="1:5" ht="24.95" customHeight="1">
      <c r="A45" s="258"/>
      <c r="B45" s="258"/>
      <c r="C45" s="258"/>
      <c r="D45" s="258"/>
      <c r="E45" s="258"/>
    </row>
    <row r="46" spans="1:5" ht="24.95" customHeight="1">
      <c r="A46" s="258"/>
      <c r="B46" s="258"/>
      <c r="C46" s="258"/>
      <c r="D46" s="258"/>
      <c r="E46" s="258"/>
    </row>
    <row r="47" spans="1:5" ht="24.95" customHeight="1">
      <c r="A47" s="258"/>
      <c r="B47" s="258"/>
      <c r="C47" s="258"/>
      <c r="D47" s="258"/>
      <c r="E47" s="258"/>
    </row>
    <row r="48" spans="1:5" ht="24.95" customHeight="1">
      <c r="A48" s="258"/>
      <c r="B48" s="258"/>
      <c r="C48" s="258"/>
      <c r="D48" s="258"/>
      <c r="E48" s="258"/>
    </row>
    <row r="49" spans="1:5" ht="24.95" customHeight="1">
      <c r="A49" s="258"/>
      <c r="B49" s="258"/>
      <c r="C49" s="258"/>
      <c r="D49" s="258"/>
      <c r="E49" s="258"/>
    </row>
    <row r="50" spans="1:5" ht="24.95" customHeight="1">
      <c r="A50" s="258"/>
      <c r="B50" s="258"/>
      <c r="C50" s="258"/>
      <c r="D50" s="258"/>
      <c r="E50" s="258"/>
    </row>
    <row r="51" spans="1:5" ht="24.95" customHeight="1">
      <c r="A51" s="258"/>
      <c r="B51" s="258"/>
      <c r="C51" s="258"/>
      <c r="D51" s="258"/>
      <c r="E51" s="258"/>
    </row>
    <row r="52" spans="1:5" ht="24.95" customHeight="1">
      <c r="A52" s="258"/>
      <c r="B52" s="258"/>
      <c r="C52" s="258"/>
      <c r="D52" s="258"/>
      <c r="E52" s="258"/>
    </row>
    <row r="53" spans="1:5" ht="24.95" customHeight="1">
      <c r="A53" s="258"/>
      <c r="B53" s="258"/>
      <c r="C53" s="258"/>
      <c r="D53" s="258"/>
      <c r="E53" s="258"/>
    </row>
    <row r="54" spans="1:5" ht="24.95" customHeight="1">
      <c r="A54" s="258"/>
      <c r="B54" s="258"/>
      <c r="C54" s="258"/>
      <c r="D54" s="258"/>
      <c r="E54" s="258"/>
    </row>
    <row r="55" spans="1:5" ht="24.95" customHeight="1">
      <c r="A55" s="258"/>
      <c r="B55" s="258"/>
      <c r="C55" s="258"/>
      <c r="D55" s="258"/>
      <c r="E55" s="258"/>
    </row>
    <row r="56" spans="1:5" ht="24.95" customHeight="1">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row r="73" spans="1:5">
      <c r="A73" s="258"/>
      <c r="B73" s="258"/>
      <c r="C73" s="258"/>
      <c r="D73" s="258"/>
      <c r="E73" s="258"/>
    </row>
    <row r="74" spans="1:5">
      <c r="A74" s="258"/>
      <c r="B74" s="258"/>
      <c r="C74" s="258"/>
      <c r="D74" s="258"/>
      <c r="E74" s="258"/>
    </row>
  </sheetData>
  <sheetProtection password="ADA2" sheet="1" objects="1" scenarios="1" formatColumns="0" formatRows="0" selectLockedCells="1"/>
  <dataConsolidate/>
  <customSheetViews>
    <customSheetView guid="{C89BD881-89BF-49A1-A2BB-B3E49D7EADD8}"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192CCC7-14EF-4825-8EC0-65D309E25FBD}"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5F75916B-1EC9-47CD-8D9A-97CF74A07B5D}" showPageBreaks="1" printArea="1" hiddenColumns="1" view="pageBreakPreview">
      <selection activeCell="Q18" sqref="Q18"/>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ignoredErrors>
    <ignoredError sqref="D16:E16 E17" unlockedFormula="1"/>
    <ignoredError sqref="A14 A16" numberStoredAsText="1"/>
  </ignoredError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8" width="10" style="177" customWidth="1"/>
    <col min="9" max="9" width="12.25" style="315" customWidth="1"/>
    <col min="10" max="10" width="12.625" style="315" customWidth="1"/>
    <col min="11" max="11" width="15" style="315" customWidth="1"/>
    <col min="12" max="13" width="10" style="315" customWidth="1"/>
    <col min="14" max="14" width="18.625" style="315" customWidth="1"/>
    <col min="15" max="15" width="16" style="315" customWidth="1"/>
    <col min="16" max="17" width="10" style="315" customWidth="1"/>
    <col min="18" max="18" width="10" style="43" customWidth="1"/>
    <col min="19" max="24" width="10" style="177" customWidth="1"/>
    <col min="25" max="16384" width="10" style="43"/>
  </cols>
  <sheetData>
    <row r="1" spans="1:15" ht="18" customHeight="1">
      <c r="A1" s="65" t="str">
        <f>Cover!B3</f>
        <v xml:space="preserve">Specification No: CC-CS/912-NR1/TR-3994/3/G10 </v>
      </c>
      <c r="B1" s="66"/>
      <c r="C1" s="67"/>
      <c r="D1" s="67"/>
      <c r="E1" s="9" t="s">
        <v>430</v>
      </c>
    </row>
    <row r="2" spans="1:15" ht="8.1" customHeight="1">
      <c r="A2" s="5"/>
      <c r="B2" s="14"/>
      <c r="C2" s="7"/>
      <c r="D2" s="7"/>
      <c r="E2" s="2"/>
      <c r="F2" s="232"/>
    </row>
    <row r="3" spans="1:15" ht="66" customHeight="1">
      <c r="A3" s="1542" t="str">
        <f>Cover!$B$2</f>
        <v xml:space="preserve">Transformer Package-TR09 for 7 X 500 MVA, 765/400 kV 1- Phase ICT’s at Bhadla-II PS (Jodhpur) under Transmission scheme for solar energy zones in Rajasthan
</v>
      </c>
      <c r="B3" s="1542"/>
      <c r="C3" s="1542"/>
      <c r="D3" s="1542"/>
      <c r="E3" s="1542"/>
    </row>
    <row r="4" spans="1:15" ht="21.95" customHeight="1">
      <c r="A4" s="1539" t="s">
        <v>416</v>
      </c>
      <c r="B4" s="1539"/>
      <c r="C4" s="1539"/>
      <c r="D4" s="1539"/>
      <c r="E4" s="1539"/>
    </row>
    <row r="5" spans="1:15" ht="12" customHeight="1">
      <c r="A5" s="49"/>
      <c r="B5" s="44"/>
      <c r="C5" s="44"/>
      <c r="D5" s="44"/>
      <c r="E5" s="44"/>
    </row>
    <row r="6" spans="1:15" ht="18" customHeight="1">
      <c r="A6" s="35" t="str">
        <f>'Sch-1'!A6</f>
        <v>Bidder’s Name and Address ( Bidder) :</v>
      </c>
      <c r="D6" s="70" t="s">
        <v>398</v>
      </c>
    </row>
    <row r="7" spans="1:15" ht="18" customHeight="1">
      <c r="A7" s="201" t="str">
        <f>'Sch-1'!A7</f>
        <v/>
      </c>
      <c r="D7" s="71" t="str">
        <f>'Sch-1'!M7</f>
        <v>Contracts Services, 3rd Floor</v>
      </c>
    </row>
    <row r="8" spans="1:15" ht="18" customHeight="1">
      <c r="A8" s="47" t="s">
        <v>414</v>
      </c>
      <c r="B8" s="1538" t="str">
        <f>IF('Sch-1'!C8=0, "", 'Sch-1'!C8)</f>
        <v/>
      </c>
      <c r="C8" s="1538"/>
      <c r="D8" s="71" t="str">
        <f>'Sch-1'!M8</f>
        <v>Power Grid Corporation of India Ltd.,</v>
      </c>
    </row>
    <row r="9" spans="1:15" ht="18" customHeight="1">
      <c r="A9" s="47" t="s">
        <v>415</v>
      </c>
      <c r="B9" s="1538" t="str">
        <f>IF('Sch-1'!C9=0, "", 'Sch-1'!C9)</f>
        <v/>
      </c>
      <c r="C9" s="1538"/>
      <c r="D9" s="71" t="str">
        <f>'Sch-1'!M9</f>
        <v>"Saudamini", Plot No.-2</v>
      </c>
    </row>
    <row r="10" spans="1:15" ht="18" customHeight="1">
      <c r="A10" s="48"/>
      <c r="B10" s="1538" t="str">
        <f>IF('Sch-1'!C10=0, "", 'Sch-1'!C10)</f>
        <v/>
      </c>
      <c r="C10" s="1538"/>
      <c r="D10" s="71" t="str">
        <f>'Sch-1'!M10</f>
        <v xml:space="preserve">Sector-29, </v>
      </c>
    </row>
    <row r="11" spans="1:15" ht="18" customHeight="1">
      <c r="A11" s="48"/>
      <c r="B11" s="1538" t="str">
        <f>IF('Sch-1'!C11=0, "", 'Sch-1'!C11)</f>
        <v/>
      </c>
      <c r="C11" s="1538"/>
      <c r="D11" s="71" t="str">
        <f>'Sch-1'!M11</f>
        <v>Gurgaon (Haryana) - 122001</v>
      </c>
    </row>
    <row r="12" spans="1:15" ht="8.1" customHeight="1"/>
    <row r="13" spans="1:15" ht="21.95" customHeight="1">
      <c r="A13" s="86" t="s">
        <v>380</v>
      </c>
      <c r="B13" s="1540" t="s">
        <v>381</v>
      </c>
      <c r="C13" s="1541"/>
      <c r="D13" s="1536" t="s">
        <v>382</v>
      </c>
      <c r="E13" s="1537"/>
      <c r="I13" s="1534"/>
      <c r="J13" s="1534"/>
      <c r="K13" s="1534"/>
      <c r="M13" s="1534"/>
      <c r="N13" s="1534"/>
      <c r="O13" s="1534"/>
    </row>
    <row r="14" spans="1:15" ht="18" customHeight="1">
      <c r="A14" s="50" t="s">
        <v>383</v>
      </c>
      <c r="B14" s="1524" t="s">
        <v>498</v>
      </c>
      <c r="C14" s="1525"/>
      <c r="D14" s="924">
        <f>'Sch-1'!O47*(1-Discount!K18)+'Sch-7'!N22*(1-Discount!K23)</f>
        <v>0</v>
      </c>
      <c r="E14" s="925"/>
      <c r="I14" s="316"/>
      <c r="K14" s="316"/>
      <c r="M14" s="316"/>
      <c r="O14" s="316"/>
    </row>
    <row r="15" spans="1:15" ht="75.75" customHeight="1">
      <c r="A15" s="51"/>
      <c r="B15" s="1527" t="s">
        <v>499</v>
      </c>
      <c r="C15" s="1528"/>
      <c r="D15" s="916"/>
      <c r="E15" s="917"/>
    </row>
    <row r="16" spans="1:15" ht="18" customHeight="1">
      <c r="A16" s="50" t="s">
        <v>384</v>
      </c>
      <c r="B16" s="1524" t="s">
        <v>500</v>
      </c>
      <c r="C16" s="1525"/>
      <c r="D16" s="922">
        <f>'Sch-3 '!Q31*(1-Discount!K20)+'Sch-4'!Q23*(1-Discount!K21)+'Sch-4b'!Q31*(1-Discount!K22)</f>
        <v>0</v>
      </c>
      <c r="E16" s="923"/>
      <c r="I16" s="316"/>
      <c r="K16" s="317"/>
      <c r="M16" s="316"/>
      <c r="O16" s="317"/>
    </row>
    <row r="17" spans="1:15" ht="72.75" customHeight="1">
      <c r="A17" s="51"/>
      <c r="B17" s="1527" t="s">
        <v>534</v>
      </c>
      <c r="C17" s="1528"/>
      <c r="D17" s="918"/>
      <c r="E17" s="919"/>
      <c r="I17" s="318"/>
      <c r="M17" s="318"/>
    </row>
    <row r="18" spans="1:15" ht="18" customHeight="1">
      <c r="A18" s="1526"/>
      <c r="B18" s="1520" t="s">
        <v>503</v>
      </c>
      <c r="C18" s="1521"/>
      <c r="D18" s="920">
        <f>D16+D14</f>
        <v>0</v>
      </c>
      <c r="E18" s="921"/>
      <c r="K18" s="319"/>
      <c r="O18" s="319"/>
    </row>
    <row r="19" spans="1:15" ht="50.1" customHeight="1">
      <c r="A19" s="1526"/>
      <c r="B19" s="1518"/>
      <c r="C19" s="1519"/>
      <c r="D19" s="1516"/>
      <c r="E19" s="1517"/>
    </row>
    <row r="20" spans="1:15" ht="18" customHeight="1">
      <c r="A20" s="53"/>
      <c r="B20" s="54"/>
      <c r="C20" s="54"/>
      <c r="D20" s="55"/>
      <c r="E20" s="55"/>
    </row>
    <row r="21" spans="1:15" ht="21.75" customHeight="1">
      <c r="A21" s="81"/>
      <c r="B21" s="1515"/>
      <c r="C21" s="1515"/>
      <c r="D21" s="1515"/>
      <c r="E21" s="1515"/>
    </row>
    <row r="22" spans="1:15" ht="18" customHeight="1">
      <c r="A22" s="56"/>
      <c r="B22" s="56"/>
      <c r="C22" s="56"/>
      <c r="D22" s="56"/>
      <c r="E22" s="56"/>
    </row>
    <row r="23" spans="1:15" ht="30" customHeight="1">
      <c r="A23" s="56"/>
      <c r="B23" s="56"/>
      <c r="C23" s="41"/>
      <c r="D23" s="56"/>
      <c r="E23" s="56"/>
    </row>
    <row r="24" spans="1:15" ht="30" customHeight="1">
      <c r="A24" s="40" t="s">
        <v>76</v>
      </c>
      <c r="B24" s="124" t="str">
        <f>IF('Sch-1'!B52=0,"", 'Sch-1'!B52)</f>
        <v>--</v>
      </c>
      <c r="C24" s="41" t="s">
        <v>410</v>
      </c>
      <c r="D24" s="117" t="str">
        <f>IF('Sch-1'!M52=0,"",'Sch-1'!M52)</f>
        <v/>
      </c>
      <c r="F24" s="320"/>
    </row>
    <row r="25" spans="1:15" ht="30" customHeight="1">
      <c r="A25" s="40" t="s">
        <v>458</v>
      </c>
      <c r="B25" s="116" t="str">
        <f>IF('Sch-1'!B53=0,"", 'Sch-1'!B53)</f>
        <v/>
      </c>
      <c r="C25" s="41" t="s">
        <v>411</v>
      </c>
      <c r="D25" s="117" t="str">
        <f>IF('Sch-1'!M53=0,"",'Sch-1'!M53)</f>
        <v/>
      </c>
      <c r="F25" s="320"/>
    </row>
    <row r="26" spans="1:15" ht="30" customHeight="1">
      <c r="A26" s="231"/>
      <c r="B26" s="230"/>
      <c r="C26" s="41"/>
      <c r="D26" s="177"/>
      <c r="E26" s="177"/>
      <c r="F26" s="320"/>
    </row>
    <row r="27" spans="1:15" ht="33" customHeight="1">
      <c r="A27" s="231"/>
      <c r="B27" s="230"/>
      <c r="C27" s="232"/>
      <c r="D27" s="261"/>
      <c r="E27" s="258"/>
      <c r="F27" s="320"/>
    </row>
    <row r="28" spans="1:15" ht="21.95" customHeight="1">
      <c r="A28" s="259"/>
      <c r="B28" s="259"/>
      <c r="C28" s="259"/>
      <c r="D28" s="259"/>
      <c r="E28" s="260"/>
    </row>
    <row r="29" spans="1:15" ht="21.95" customHeight="1">
      <c r="A29" s="259"/>
      <c r="B29" s="259"/>
      <c r="C29" s="259"/>
      <c r="D29" s="259"/>
      <c r="E29" s="260"/>
    </row>
    <row r="30" spans="1:15" ht="21.95" customHeight="1">
      <c r="A30" s="259"/>
      <c r="B30" s="259"/>
      <c r="C30" s="259"/>
      <c r="D30" s="259"/>
      <c r="E30" s="260"/>
    </row>
    <row r="31" spans="1:15" ht="21.95" customHeight="1">
      <c r="A31" s="259"/>
      <c r="B31" s="259"/>
      <c r="C31" s="259"/>
      <c r="D31" s="259"/>
      <c r="E31" s="260"/>
    </row>
    <row r="32" spans="1:15" ht="21.95" customHeight="1">
      <c r="A32" s="259"/>
      <c r="B32" s="259"/>
      <c r="C32" s="259"/>
      <c r="D32" s="259"/>
      <c r="E32" s="260"/>
    </row>
    <row r="33" spans="1:5" ht="21.95" customHeight="1">
      <c r="A33" s="259"/>
      <c r="B33" s="259"/>
      <c r="C33" s="259"/>
      <c r="D33" s="259"/>
      <c r="E33" s="260"/>
    </row>
    <row r="34" spans="1:5" ht="24.95" customHeight="1">
      <c r="A34" s="258"/>
      <c r="B34" s="258"/>
      <c r="C34" s="258"/>
      <c r="D34" s="258"/>
      <c r="E34" s="258"/>
    </row>
    <row r="35" spans="1:5" ht="24.95" customHeight="1">
      <c r="A35" s="258"/>
      <c r="B35" s="258"/>
      <c r="C35" s="258"/>
      <c r="D35" s="258"/>
      <c r="E35" s="258"/>
    </row>
    <row r="36" spans="1:5" ht="24.95" customHeight="1">
      <c r="A36" s="258"/>
      <c r="B36" s="258"/>
      <c r="C36" s="258"/>
      <c r="D36" s="258"/>
      <c r="E36" s="258"/>
    </row>
    <row r="37" spans="1:5" ht="24.95" customHeight="1">
      <c r="A37" s="258"/>
      <c r="B37" s="258"/>
      <c r="C37" s="258"/>
      <c r="D37" s="258"/>
      <c r="E37" s="258"/>
    </row>
    <row r="38" spans="1:5" ht="24.95" customHeight="1">
      <c r="A38" s="258"/>
      <c r="B38" s="258"/>
      <c r="C38" s="258"/>
      <c r="D38" s="258"/>
      <c r="E38" s="258"/>
    </row>
    <row r="39" spans="1:5" ht="24.95" customHeight="1">
      <c r="A39" s="258"/>
      <c r="B39" s="258"/>
      <c r="C39" s="258"/>
      <c r="D39" s="258"/>
      <c r="E39" s="258"/>
    </row>
    <row r="40" spans="1:5" ht="24.95" customHeight="1">
      <c r="A40" s="258"/>
      <c r="B40" s="258"/>
      <c r="C40" s="258"/>
      <c r="D40" s="258"/>
      <c r="E40" s="258"/>
    </row>
    <row r="41" spans="1:5" ht="24.95" customHeight="1">
      <c r="A41" s="258"/>
      <c r="B41" s="258"/>
      <c r="C41" s="258"/>
      <c r="D41" s="258"/>
      <c r="E41" s="258"/>
    </row>
    <row r="42" spans="1:5" ht="24.95" customHeight="1">
      <c r="A42" s="258"/>
      <c r="B42" s="258"/>
      <c r="C42" s="258"/>
      <c r="D42" s="258"/>
      <c r="E42" s="258"/>
    </row>
    <row r="43" spans="1:5" ht="24.95" customHeight="1">
      <c r="A43" s="258"/>
      <c r="B43" s="258"/>
      <c r="C43" s="258"/>
      <c r="D43" s="258"/>
      <c r="E43" s="258"/>
    </row>
    <row r="44" spans="1:5" ht="24.95" customHeight="1">
      <c r="A44" s="258"/>
      <c r="B44" s="258"/>
      <c r="C44" s="258"/>
      <c r="D44" s="258"/>
      <c r="E44" s="258"/>
    </row>
    <row r="45" spans="1:5" ht="24.95" customHeight="1">
      <c r="A45" s="258"/>
      <c r="B45" s="258"/>
      <c r="C45" s="258"/>
      <c r="D45" s="258"/>
      <c r="E45" s="258"/>
    </row>
    <row r="46" spans="1:5" ht="24.95" customHeight="1">
      <c r="A46" s="258"/>
      <c r="B46" s="258"/>
      <c r="C46" s="258"/>
      <c r="D46" s="258"/>
      <c r="E46" s="258"/>
    </row>
    <row r="47" spans="1:5" ht="24.95" customHeight="1">
      <c r="A47" s="258"/>
      <c r="B47" s="258"/>
      <c r="C47" s="258"/>
      <c r="D47" s="258"/>
      <c r="E47" s="258"/>
    </row>
    <row r="48" spans="1:5" ht="24.95" customHeight="1">
      <c r="A48" s="258"/>
      <c r="B48" s="258"/>
      <c r="C48" s="258"/>
      <c r="D48" s="258"/>
      <c r="E48" s="258"/>
    </row>
    <row r="49" spans="1:5" ht="24.95" customHeight="1">
      <c r="A49" s="258"/>
      <c r="B49" s="258"/>
      <c r="C49" s="258"/>
      <c r="D49" s="258"/>
      <c r="E49" s="258"/>
    </row>
    <row r="50" spans="1:5" ht="24.95" customHeight="1">
      <c r="A50" s="258"/>
      <c r="B50" s="258"/>
      <c r="C50" s="258"/>
      <c r="D50" s="258"/>
      <c r="E50" s="258"/>
    </row>
    <row r="51" spans="1:5" ht="24.95" customHeight="1">
      <c r="A51" s="258"/>
      <c r="B51" s="258"/>
      <c r="C51" s="258"/>
      <c r="D51" s="258"/>
      <c r="E51" s="258"/>
    </row>
    <row r="52" spans="1:5" ht="24.95" customHeight="1">
      <c r="A52" s="258"/>
      <c r="B52" s="258"/>
      <c r="C52" s="258"/>
      <c r="D52" s="258"/>
      <c r="E52" s="258"/>
    </row>
    <row r="53" spans="1:5" ht="24.95" customHeight="1">
      <c r="A53" s="258"/>
      <c r="B53" s="258"/>
      <c r="C53" s="258"/>
      <c r="D53" s="258"/>
      <c r="E53" s="258"/>
    </row>
    <row r="54" spans="1:5" ht="24.95" customHeight="1">
      <c r="A54" s="258"/>
      <c r="B54" s="258"/>
      <c r="C54" s="258"/>
      <c r="D54" s="258"/>
      <c r="E54" s="258"/>
    </row>
    <row r="55" spans="1:5" ht="24.95" customHeight="1">
      <c r="A55" s="258"/>
      <c r="B55" s="258"/>
      <c r="C55" s="258"/>
      <c r="D55" s="258"/>
      <c r="E55" s="258"/>
    </row>
    <row r="56" spans="1:5" ht="24.95" customHeight="1">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row r="73" spans="1:5">
      <c r="A73" s="258"/>
      <c r="B73" s="258"/>
      <c r="C73" s="258"/>
      <c r="D73" s="258"/>
      <c r="E73" s="258"/>
    </row>
    <row r="74" spans="1:5">
      <c r="A74" s="258"/>
      <c r="B74" s="258"/>
      <c r="C74" s="258"/>
      <c r="D74" s="258"/>
      <c r="E74" s="258"/>
    </row>
  </sheetData>
  <sheetProtection formatColumns="0" formatRows="0" selectLockedCells="1"/>
  <dataConsolidate/>
  <customSheetViews>
    <customSheetView guid="{C89BD881-89BF-49A1-A2BB-B3E49D7EADD8}"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9192CCC7-14EF-4825-8EC0-65D309E25FBD}"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5F75916B-1EC9-47CD-8D9A-97CF74A07B5D}"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Normal="100" zoomScaleSheetLayoutView="100" workbookViewId="0">
      <selection activeCell="H29" sqref="H29"/>
    </sheetView>
  </sheetViews>
  <sheetFormatPr defaultColWidth="10" defaultRowHeight="16.5"/>
  <cols>
    <col min="1" max="1" width="10.625" style="46" customWidth="1"/>
    <col min="2" max="2" width="27.5" style="46" customWidth="1"/>
    <col min="3" max="3" width="21" style="46" customWidth="1"/>
    <col min="4" max="4" width="34.375" style="46" customWidth="1"/>
    <col min="5" max="16384" width="10" style="43"/>
  </cols>
  <sheetData>
    <row r="1" spans="1:6" ht="18" customHeight="1">
      <c r="A1" s="91" t="str">
        <f>Cover!B3</f>
        <v xml:space="preserve">Specification No: CC-CS/912-NR1/TR-3994/3/G10 </v>
      </c>
      <c r="B1" s="92"/>
      <c r="C1" s="94"/>
      <c r="D1" s="95" t="s">
        <v>431</v>
      </c>
    </row>
    <row r="2" spans="1:6" ht="18" customHeight="1">
      <c r="A2" s="74"/>
      <c r="B2" s="98"/>
      <c r="C2" s="100"/>
      <c r="D2" s="100"/>
    </row>
    <row r="3" spans="1:6" ht="55.5" customHeight="1">
      <c r="A3" s="1549" t="str">
        <f>Cover!$B$2</f>
        <v xml:space="preserve">Transformer Package-TR09 for 7 X 500 MVA, 765/400 kV 1- Phase ICT’s at Bhadla-II PS (Jodhpur) under Transmission scheme for solar energy zones in Rajasthan
</v>
      </c>
      <c r="B3" s="1549"/>
      <c r="C3" s="1549"/>
      <c r="D3" s="1549"/>
      <c r="E3" s="58"/>
      <c r="F3" s="58"/>
    </row>
    <row r="4" spans="1:6" ht="21.95" customHeight="1">
      <c r="A4" s="1539" t="s">
        <v>386</v>
      </c>
      <c r="B4" s="1539"/>
      <c r="C4" s="1539"/>
      <c r="D4" s="1539"/>
    </row>
    <row r="5" spans="1:6" ht="18" customHeight="1">
      <c r="A5" s="45"/>
    </row>
    <row r="6" spans="1:6" ht="18" customHeight="1">
      <c r="A6" s="35" t="str">
        <f>'Sch-1'!A6</f>
        <v>Bidder’s Name and Address ( Bidder) :</v>
      </c>
      <c r="D6" s="70" t="s">
        <v>398</v>
      </c>
    </row>
    <row r="7" spans="1:6" ht="36" customHeight="1">
      <c r="A7" s="1548" t="str">
        <f>'Sch-1'!A7</f>
        <v/>
      </c>
      <c r="B7" s="1548"/>
      <c r="C7" s="1548"/>
      <c r="D7" s="71" t="str">
        <f>'Sch-1'!M7</f>
        <v>Contracts Services, 3rd Floor</v>
      </c>
    </row>
    <row r="8" spans="1:6" ht="18" customHeight="1">
      <c r="A8" s="47" t="s">
        <v>414</v>
      </c>
      <c r="B8" s="1538" t="str">
        <f>IF('Sch-1'!C8=0, "", 'Sch-1'!C8)</f>
        <v/>
      </c>
      <c r="C8" s="1538"/>
      <c r="D8" s="71" t="str">
        <f>'Sch-1'!M8</f>
        <v>Power Grid Corporation of India Ltd.,</v>
      </c>
    </row>
    <row r="9" spans="1:6" ht="18" customHeight="1">
      <c r="A9" s="47" t="s">
        <v>415</v>
      </c>
      <c r="B9" s="1538" t="str">
        <f>IF('Sch-1'!C9=0, "", 'Sch-1'!C9)</f>
        <v/>
      </c>
      <c r="C9" s="1538"/>
      <c r="D9" s="71" t="str">
        <f>'Sch-1'!M9</f>
        <v>"Saudamini", Plot No.-2</v>
      </c>
    </row>
    <row r="10" spans="1:6" ht="18" customHeight="1">
      <c r="A10" s="48"/>
      <c r="B10" s="1538" t="str">
        <f>IF('Sch-1'!C10=0, "", 'Sch-1'!C10)</f>
        <v/>
      </c>
      <c r="C10" s="1538"/>
      <c r="D10" s="71" t="str">
        <f>'Sch-1'!M10</f>
        <v xml:space="preserve">Sector-29, </v>
      </c>
    </row>
    <row r="11" spans="1:6" ht="18" customHeight="1">
      <c r="A11" s="48"/>
      <c r="B11" s="1538" t="str">
        <f>IF('Sch-1'!C11=0, "", 'Sch-1'!C11)</f>
        <v/>
      </c>
      <c r="C11" s="1538"/>
      <c r="D11" s="71" t="str">
        <f>'Sch-1'!M11</f>
        <v>Gurgaon (Haryana) - 122001</v>
      </c>
    </row>
    <row r="12" spans="1:6" ht="18" customHeight="1">
      <c r="A12" s="59"/>
      <c r="B12" s="59"/>
      <c r="C12" s="59"/>
      <c r="D12" s="72"/>
    </row>
    <row r="13" spans="1:6" ht="21.95" customHeight="1">
      <c r="A13" s="60" t="s">
        <v>380</v>
      </c>
      <c r="B13" s="1536" t="s">
        <v>370</v>
      </c>
      <c r="C13" s="1537"/>
      <c r="D13" s="61" t="s">
        <v>382</v>
      </c>
    </row>
    <row r="14" spans="1:6" ht="21.95" customHeight="1">
      <c r="A14" s="50" t="s">
        <v>383</v>
      </c>
      <c r="B14" s="1546" t="s">
        <v>417</v>
      </c>
      <c r="C14" s="1546"/>
      <c r="D14" s="79">
        <f>'Sch-1'!N46</f>
        <v>0</v>
      </c>
    </row>
    <row r="15" spans="1:6" ht="35.1" customHeight="1">
      <c r="A15" s="62"/>
      <c r="B15" s="1543" t="s">
        <v>387</v>
      </c>
      <c r="C15" s="1544"/>
      <c r="D15" s="52"/>
    </row>
    <row r="16" spans="1:6" ht="21.95" customHeight="1">
      <c r="A16" s="50" t="s">
        <v>384</v>
      </c>
      <c r="B16" s="1546" t="s">
        <v>418</v>
      </c>
      <c r="C16" s="1546"/>
      <c r="D16" s="79">
        <f>'Sch-2'!J45</f>
        <v>0</v>
      </c>
    </row>
    <row r="17" spans="1:6" ht="35.1" customHeight="1">
      <c r="A17" s="62"/>
      <c r="B17" s="1547" t="s">
        <v>532</v>
      </c>
      <c r="C17" s="1544"/>
      <c r="D17" s="52"/>
    </row>
    <row r="18" spans="1:6" ht="21.95" customHeight="1">
      <c r="A18" s="50" t="s">
        <v>385</v>
      </c>
      <c r="B18" s="1546" t="s">
        <v>419</v>
      </c>
      <c r="C18" s="1546"/>
      <c r="D18" s="79">
        <f>'Sch-3 '!P30</f>
        <v>0</v>
      </c>
    </row>
    <row r="19" spans="1:6" ht="30" customHeight="1">
      <c r="A19" s="62"/>
      <c r="B19" s="1543" t="s">
        <v>388</v>
      </c>
      <c r="C19" s="1544"/>
      <c r="D19" s="52"/>
    </row>
    <row r="20" spans="1:6" ht="21.95" customHeight="1">
      <c r="A20" s="50" t="s">
        <v>559</v>
      </c>
      <c r="B20" s="1546" t="s">
        <v>560</v>
      </c>
      <c r="C20" s="1546"/>
      <c r="D20" s="880">
        <f>'Sch-4'!P22</f>
        <v>0</v>
      </c>
    </row>
    <row r="21" spans="1:6" ht="30" customHeight="1">
      <c r="A21" s="62"/>
      <c r="B21" s="1543" t="s">
        <v>389</v>
      </c>
      <c r="C21" s="1544"/>
      <c r="D21" s="52"/>
    </row>
    <row r="22" spans="1:6" ht="21.95" hidden="1" customHeight="1">
      <c r="A22" s="50" t="s">
        <v>540</v>
      </c>
      <c r="B22" s="1546" t="s">
        <v>539</v>
      </c>
      <c r="C22" s="1546"/>
      <c r="D22" s="880">
        <f>'Sch-4b'!P30</f>
        <v>0</v>
      </c>
    </row>
    <row r="23" spans="1:6" ht="44.25" hidden="1" customHeight="1">
      <c r="A23" s="62"/>
      <c r="B23" s="1547" t="s">
        <v>533</v>
      </c>
      <c r="C23" s="1544"/>
      <c r="D23" s="52"/>
    </row>
    <row r="24" spans="1:6" ht="30" customHeight="1">
      <c r="A24" s="50">
        <v>5</v>
      </c>
      <c r="B24" s="1546" t="s">
        <v>434</v>
      </c>
      <c r="C24" s="1546"/>
      <c r="D24" s="79">
        <f>'Sch-5'!D18:E18</f>
        <v>0</v>
      </c>
    </row>
    <row r="25" spans="1:6" ht="51" customHeight="1">
      <c r="A25" s="62"/>
      <c r="B25" s="1543" t="s">
        <v>390</v>
      </c>
      <c r="C25" s="1544"/>
      <c r="D25" s="771"/>
    </row>
    <row r="26" spans="1:6" ht="21.95" customHeight="1">
      <c r="A26" s="50" t="s">
        <v>391</v>
      </c>
      <c r="B26" s="1546" t="s">
        <v>435</v>
      </c>
      <c r="C26" s="1546"/>
      <c r="D26" s="295">
        <f>'Sch-7'!M21</f>
        <v>0</v>
      </c>
    </row>
    <row r="27" spans="1:6" ht="35.1" customHeight="1">
      <c r="A27" s="62"/>
      <c r="B27" s="1543" t="s">
        <v>71</v>
      </c>
      <c r="C27" s="1544"/>
      <c r="D27" s="52"/>
    </row>
    <row r="28" spans="1:6" ht="28.5" customHeight="1">
      <c r="A28" s="1526"/>
      <c r="B28" s="1545" t="s">
        <v>392</v>
      </c>
      <c r="C28" s="1545"/>
      <c r="D28" s="80">
        <f>SUM(D14,D16,D18,D20,D24,D26)</f>
        <v>0</v>
      </c>
    </row>
    <row r="29" spans="1:6" ht="30" customHeight="1">
      <c r="A29" s="1526"/>
      <c r="B29" s="1545"/>
      <c r="C29" s="1545"/>
      <c r="D29" s="208"/>
    </row>
    <row r="30" spans="1:6" ht="18.75" customHeight="1">
      <c r="A30" s="87"/>
      <c r="B30" s="88"/>
      <c r="C30" s="88"/>
      <c r="D30" s="89"/>
    </row>
    <row r="31" spans="1:6" ht="27.95" customHeight="1">
      <c r="A31" s="87"/>
      <c r="B31" s="88"/>
      <c r="C31" s="112"/>
      <c r="D31" s="89"/>
    </row>
    <row r="32" spans="1:6" ht="27.95" customHeight="1">
      <c r="A32" s="110" t="s">
        <v>408</v>
      </c>
      <c r="B32" s="126" t="str">
        <f>IF('Sch-1'!B52=0,"", 'Sch-1'!B52)</f>
        <v>--</v>
      </c>
      <c r="C32" s="112" t="s">
        <v>410</v>
      </c>
      <c r="D32" s="122" t="str">
        <f>IF('Sch-1'!M52=0,"",'Sch-1'!M52)</f>
        <v/>
      </c>
      <c r="F32" s="113"/>
    </row>
    <row r="33" spans="1:6" ht="27.95" customHeight="1">
      <c r="A33" s="110" t="s">
        <v>409</v>
      </c>
      <c r="B33" s="126" t="str">
        <f>IF('Sch-1'!B53=0,"", 'Sch-1'!B53)</f>
        <v/>
      </c>
      <c r="C33" s="112" t="s">
        <v>411</v>
      </c>
      <c r="D33" s="122" t="str">
        <f>IF('Sch-1'!M53=0,"",'Sch-1'!M53)</f>
        <v/>
      </c>
      <c r="F33" s="175"/>
    </row>
    <row r="34" spans="1:6" ht="27.95" customHeight="1">
      <c r="A34" s="99"/>
      <c r="B34" s="98"/>
      <c r="C34" s="112"/>
      <c r="F34" s="175"/>
    </row>
    <row r="35" spans="1:6" ht="30" customHeight="1">
      <c r="A35" s="99"/>
      <c r="B35" s="98"/>
      <c r="C35" s="112"/>
      <c r="D35" s="99"/>
      <c r="F35" s="113"/>
    </row>
    <row r="36" spans="1:6" ht="30" customHeight="1">
      <c r="A36" s="57"/>
      <c r="B36" s="57"/>
      <c r="C36" s="63"/>
      <c r="E36" s="64"/>
    </row>
  </sheetData>
  <sheetProtection password="ADA2" sheet="1" objects="1" scenarios="1" formatColumns="0" formatRows="0" selectLockedCells="1"/>
  <customSheetViews>
    <customSheetView guid="{C89BD881-89BF-49A1-A2BB-B3E49D7EADD8}" showPageBreaks="1" fitToPage="1" printArea="1" hiddenRows="1" view="pageBreakPreview">
      <selection activeCell="H29" sqref="H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9192CCC7-14EF-4825-8EC0-65D309E25FBD}"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5F75916B-1EC9-47CD-8D9A-97CF74A07B5D}" scale="130" showPageBreaks="1" fitToPage="1" printArea="1" hiddenRows="1" view="pageBreakPreview">
      <selection activeCell="D17" sqref="D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7" zoomScale="110" zoomScaleNormal="100" zoomScaleSheetLayoutView="110" workbookViewId="0">
      <selection activeCell="D21" sqref="D21"/>
    </sheetView>
  </sheetViews>
  <sheetFormatPr defaultColWidth="10" defaultRowHeight="16.5"/>
  <cols>
    <col min="1" max="1" width="10.625" style="46" customWidth="1"/>
    <col min="2" max="2" width="27.5" style="46" customWidth="1"/>
    <col min="3" max="3" width="21" style="46" customWidth="1"/>
    <col min="4" max="4" width="34.375" style="46" customWidth="1"/>
    <col min="5" max="16384" width="10" style="43"/>
  </cols>
  <sheetData>
    <row r="1" spans="1:6" ht="18" customHeight="1">
      <c r="A1" s="91" t="str">
        <f>Cover!B3</f>
        <v xml:space="preserve">Specification No: CC-CS/912-NR1/TR-3994/3/G10 </v>
      </c>
      <c r="B1" s="92"/>
      <c r="C1" s="94"/>
      <c r="D1" s="95" t="s">
        <v>69</v>
      </c>
    </row>
    <row r="2" spans="1:6" ht="18" customHeight="1">
      <c r="A2" s="74"/>
      <c r="B2" s="98"/>
      <c r="C2" s="100"/>
      <c r="D2" s="100"/>
    </row>
    <row r="3" spans="1:6" ht="47.25" customHeight="1">
      <c r="A3" s="1535" t="str">
        <f>Cover!$B$2</f>
        <v xml:space="preserve">Transformer Package-TR09 for 7 X 500 MVA, 765/400 kV 1- Phase ICT’s at Bhadla-II PS (Jodhpur) under Transmission scheme for solar energy zones in Rajasthan
</v>
      </c>
      <c r="B3" s="1535"/>
      <c r="C3" s="1535"/>
      <c r="D3" s="1535"/>
      <c r="E3" s="58"/>
      <c r="F3" s="58"/>
    </row>
    <row r="4" spans="1:6" ht="21.95" customHeight="1">
      <c r="A4" s="1539" t="s">
        <v>386</v>
      </c>
      <c r="B4" s="1539"/>
      <c r="C4" s="1539"/>
      <c r="D4" s="1539"/>
    </row>
    <row r="5" spans="1:6" ht="18" customHeight="1">
      <c r="A5" s="45"/>
    </row>
    <row r="6" spans="1:6" ht="18" customHeight="1">
      <c r="A6" s="35" t="str">
        <f>'Sch-1'!A6</f>
        <v>Bidder’s Name and Address ( Bidder) :</v>
      </c>
      <c r="D6" s="70" t="s">
        <v>398</v>
      </c>
    </row>
    <row r="7" spans="1:6" ht="36" customHeight="1">
      <c r="A7" s="1548" t="str">
        <f>'Sch-1'!A7</f>
        <v/>
      </c>
      <c r="B7" s="1548"/>
      <c r="C7" s="1548"/>
      <c r="D7" s="71" t="str">
        <f>'Sch-1'!M7</f>
        <v>Contracts Services, 3rd Floor</v>
      </c>
    </row>
    <row r="8" spans="1:6" ht="18" customHeight="1">
      <c r="A8" s="47" t="s">
        <v>414</v>
      </c>
      <c r="B8" s="1538" t="str">
        <f>IF('Sch-1'!C8=0, "", 'Sch-1'!C8)</f>
        <v/>
      </c>
      <c r="C8" s="1538"/>
      <c r="D8" s="71" t="str">
        <f>'Sch-1'!M8</f>
        <v>Power Grid Corporation of India Ltd.,</v>
      </c>
    </row>
    <row r="9" spans="1:6" ht="18" customHeight="1">
      <c r="A9" s="47" t="s">
        <v>415</v>
      </c>
      <c r="B9" s="1538" t="str">
        <f>IF('Sch-1'!C9=0, "", 'Sch-1'!C9)</f>
        <v/>
      </c>
      <c r="C9" s="1538"/>
      <c r="D9" s="71" t="str">
        <f>'Sch-1'!M9</f>
        <v>"Saudamini", Plot No.-2</v>
      </c>
    </row>
    <row r="10" spans="1:6" ht="18" customHeight="1">
      <c r="A10" s="48"/>
      <c r="B10" s="1538" t="str">
        <f>IF('Sch-1'!C10=0, "", 'Sch-1'!C10)</f>
        <v/>
      </c>
      <c r="C10" s="1538"/>
      <c r="D10" s="71" t="str">
        <f>'Sch-1'!M10</f>
        <v xml:space="preserve">Sector-29, </v>
      </c>
    </row>
    <row r="11" spans="1:6" ht="18" customHeight="1">
      <c r="A11" s="48"/>
      <c r="B11" s="1538" t="str">
        <f>IF('Sch-1'!C11=0, "", 'Sch-1'!C11)</f>
        <v/>
      </c>
      <c r="C11" s="1538"/>
      <c r="D11" s="71" t="str">
        <f>'Sch-1'!M11</f>
        <v>Gurgaon (Haryana) - 122001</v>
      </c>
    </row>
    <row r="12" spans="1:6" ht="18" customHeight="1">
      <c r="A12" s="59"/>
      <c r="B12" s="59"/>
      <c r="C12" s="59"/>
      <c r="D12" s="72"/>
    </row>
    <row r="13" spans="1:6" ht="21.95" customHeight="1">
      <c r="A13" s="60" t="s">
        <v>380</v>
      </c>
      <c r="B13" s="1536" t="s">
        <v>370</v>
      </c>
      <c r="C13" s="1537"/>
      <c r="D13" s="61" t="s">
        <v>382</v>
      </c>
    </row>
    <row r="14" spans="1:6" ht="21.95" customHeight="1">
      <c r="A14" s="50" t="s">
        <v>383</v>
      </c>
      <c r="B14" s="1546" t="s">
        <v>417</v>
      </c>
      <c r="C14" s="1546"/>
      <c r="D14" s="79">
        <f>'Sch-1'!N44*(1-Discount!K18)+(1-Discount!K23)*'Sch-1'!N45</f>
        <v>0</v>
      </c>
    </row>
    <row r="15" spans="1:6" ht="35.1" customHeight="1">
      <c r="A15" s="62"/>
      <c r="B15" s="1543" t="s">
        <v>387</v>
      </c>
      <c r="C15" s="1544"/>
      <c r="D15" s="52"/>
    </row>
    <row r="16" spans="1:6" ht="21.95" customHeight="1">
      <c r="A16" s="50" t="s">
        <v>384</v>
      </c>
      <c r="B16" s="1546" t="s">
        <v>418</v>
      </c>
      <c r="C16" s="1546"/>
      <c r="D16" s="79">
        <f>'Sch-6'!D16*(1-Discount!K19)</f>
        <v>0</v>
      </c>
    </row>
    <row r="17" spans="1:6" ht="35.1" customHeight="1">
      <c r="A17" s="62"/>
      <c r="B17" s="1547" t="s">
        <v>532</v>
      </c>
      <c r="C17" s="1544"/>
      <c r="D17" s="52"/>
    </row>
    <row r="18" spans="1:6" ht="21.95" customHeight="1">
      <c r="A18" s="50" t="s">
        <v>385</v>
      </c>
      <c r="B18" s="1546" t="s">
        <v>419</v>
      </c>
      <c r="C18" s="1546"/>
      <c r="D18" s="79">
        <f>'Sch-6'!D18*(1-Discount!K20)</f>
        <v>0</v>
      </c>
    </row>
    <row r="19" spans="1:6" ht="30" customHeight="1">
      <c r="A19" s="62"/>
      <c r="B19" s="1543" t="s">
        <v>388</v>
      </c>
      <c r="C19" s="1544"/>
      <c r="D19" s="52"/>
    </row>
    <row r="20" spans="1:6" ht="21.95" customHeight="1">
      <c r="A20" s="50" t="s">
        <v>559</v>
      </c>
      <c r="B20" s="1546" t="s">
        <v>560</v>
      </c>
      <c r="C20" s="1546"/>
      <c r="D20" s="295">
        <f>'Sch-6'!D20*(1-Discount!K21)</f>
        <v>0</v>
      </c>
    </row>
    <row r="21" spans="1:6" ht="30" customHeight="1">
      <c r="A21" s="62"/>
      <c r="B21" s="1543" t="s">
        <v>389</v>
      </c>
      <c r="C21" s="1544"/>
      <c r="D21" s="1267"/>
    </row>
    <row r="22" spans="1:6" ht="21.95" hidden="1" customHeight="1">
      <c r="A22" s="50" t="s">
        <v>540</v>
      </c>
      <c r="B22" s="1546" t="s">
        <v>539</v>
      </c>
      <c r="C22" s="1546"/>
      <c r="D22" s="295">
        <f>'Sch-6'!D22*(1-Discount!K22)</f>
        <v>0</v>
      </c>
    </row>
    <row r="23" spans="1:6" ht="38.25" hidden="1" customHeight="1">
      <c r="A23" s="62"/>
      <c r="B23" s="1547" t="s">
        <v>533</v>
      </c>
      <c r="C23" s="1544"/>
      <c r="D23" s="52"/>
    </row>
    <row r="24" spans="1:6" ht="30" customHeight="1">
      <c r="A24" s="50">
        <v>5</v>
      </c>
      <c r="B24" s="1546" t="s">
        <v>434</v>
      </c>
      <c r="C24" s="1546"/>
      <c r="D24" s="79">
        <f>'Sch-5 Dis'!D18</f>
        <v>0</v>
      </c>
    </row>
    <row r="25" spans="1:6" ht="51" customHeight="1">
      <c r="A25" s="62"/>
      <c r="B25" s="1543" t="s">
        <v>390</v>
      </c>
      <c r="C25" s="1544"/>
      <c r="D25" s="294"/>
    </row>
    <row r="26" spans="1:6" ht="21.95" customHeight="1">
      <c r="A26" s="50" t="s">
        <v>391</v>
      </c>
      <c r="B26" s="1546" t="s">
        <v>435</v>
      </c>
      <c r="C26" s="1546"/>
      <c r="D26" s="295">
        <f>'Sch-6'!D26*(1-Discount!K23)</f>
        <v>0</v>
      </c>
    </row>
    <row r="27" spans="1:6" ht="35.1" customHeight="1">
      <c r="A27" s="62"/>
      <c r="B27" s="1543" t="s">
        <v>71</v>
      </c>
      <c r="C27" s="1544"/>
      <c r="D27" s="52"/>
    </row>
    <row r="28" spans="1:6" ht="28.5" customHeight="1">
      <c r="A28" s="1526"/>
      <c r="B28" s="1545" t="s">
        <v>392</v>
      </c>
      <c r="C28" s="1545"/>
      <c r="D28" s="80">
        <f>SUM(D14,D16,D18,D20,D24)</f>
        <v>0</v>
      </c>
    </row>
    <row r="29" spans="1:6" ht="25.5" customHeight="1">
      <c r="A29" s="1526"/>
      <c r="B29" s="1545"/>
      <c r="C29" s="1545"/>
      <c r="D29" s="208"/>
    </row>
    <row r="30" spans="1:6" ht="18.75" customHeight="1">
      <c r="A30" s="87"/>
      <c r="B30" s="88"/>
      <c r="C30" s="88"/>
      <c r="D30" s="89"/>
    </row>
    <row r="31" spans="1:6" ht="27.95" customHeight="1">
      <c r="A31" s="87"/>
      <c r="B31" s="88"/>
      <c r="C31" s="112"/>
      <c r="D31" s="89"/>
    </row>
    <row r="32" spans="1:6" ht="27.95" customHeight="1">
      <c r="A32" s="110" t="s">
        <v>408</v>
      </c>
      <c r="B32" s="126" t="str">
        <f>IF('Sch-1'!B52=0,"", 'Sch-1'!B52)</f>
        <v>--</v>
      </c>
      <c r="C32" s="112" t="s">
        <v>410</v>
      </c>
      <c r="D32" s="122" t="str">
        <f>IF('Sch-1'!M52=0,"",'Sch-1'!M52)</f>
        <v/>
      </c>
      <c r="F32" s="113"/>
    </row>
    <row r="33" spans="1:6" ht="27.95" customHeight="1">
      <c r="A33" s="110" t="s">
        <v>409</v>
      </c>
      <c r="B33" s="126" t="str">
        <f>IF('Sch-1'!B53=0,"", 'Sch-1'!B53)</f>
        <v/>
      </c>
      <c r="C33" s="112" t="s">
        <v>411</v>
      </c>
      <c r="D33" s="122" t="str">
        <f>IF('Sch-1'!M53=0,"",'Sch-1'!M53)</f>
        <v/>
      </c>
      <c r="F33" s="175"/>
    </row>
    <row r="34" spans="1:6" ht="27.95" customHeight="1">
      <c r="A34" s="99"/>
      <c r="B34" s="98"/>
      <c r="C34" s="112"/>
      <c r="F34" s="175"/>
    </row>
    <row r="35" spans="1:6" ht="30" customHeight="1">
      <c r="A35" s="99"/>
      <c r="B35" s="98"/>
      <c r="C35" s="112"/>
      <c r="D35" s="99"/>
      <c r="F35" s="113"/>
    </row>
    <row r="36" spans="1:6" ht="30" customHeight="1">
      <c r="A36" s="57"/>
      <c r="B36" s="57"/>
      <c r="C36" s="63"/>
      <c r="E36" s="64"/>
    </row>
  </sheetData>
  <sheetProtection password="ADA2" sheet="1" objects="1" scenarios="1" formatColumns="0" formatRows="0" selectLockedCells="1"/>
  <customSheetViews>
    <customSheetView guid="{C89BD881-89BF-49A1-A2BB-B3E49D7EADD8}" scale="110" showPageBreaks="1" printArea="1" hiddenRows="1" view="pageBreakPreview" topLeftCell="A7">
      <selection activeCell="D21" sqref="D2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9192CCC7-14EF-4825-8EC0-65D309E25FBD}" scale="110" showPageBreaks="1" printArea="1" hiddenRows="1" view="pageBreakPreview" topLeftCell="A7">
      <selection activeCell="D21" sqref="D2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5F75916B-1EC9-47CD-8D9A-97CF74A07B5D}" scale="110" showPageBreaks="1" printArea="1" hiddenRows="1" view="pageBreakPreview" topLeftCell="A3">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conditionalFormatting sqref="D21">
    <cfRule type="expression" dxfId="17" priority="1" stopIfTrue="1">
      <formula>C21&gt;0</formula>
    </cfRule>
  </conditionalFormatting>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22"/>
  <sheetViews>
    <sheetView view="pageBreakPreview" topLeftCell="A8" zoomScale="85" zoomScaleNormal="100" zoomScaleSheetLayoutView="85" workbookViewId="0">
      <selection activeCell="Y25" sqref="Y25"/>
    </sheetView>
  </sheetViews>
  <sheetFormatPr defaultRowHeight="16.5"/>
  <cols>
    <col min="1" max="8" width="11.375" style="472" customWidth="1"/>
    <col min="9" max="9" width="31.375" style="473" customWidth="1"/>
    <col min="10" max="10" width="7.625" style="473" customWidth="1"/>
    <col min="11" max="11" width="10.25" style="473" customWidth="1"/>
    <col min="12" max="12" width="15.375" style="473" customWidth="1"/>
    <col min="13" max="13" width="15.75" style="473" customWidth="1"/>
    <col min="14" max="14" width="23.625" style="298" customWidth="1"/>
    <col min="15" max="15" width="9" style="464" hidden="1" customWidth="1"/>
    <col min="16" max="16" width="0" style="205" hidden="1" customWidth="1"/>
    <col min="17" max="17" width="18.5" style="205" hidden="1" customWidth="1"/>
    <col min="18" max="18" width="34.25" style="205" hidden="1" customWidth="1"/>
    <col min="19" max="23" width="0" style="205" hidden="1" customWidth="1"/>
    <col min="24" max="32" width="9" style="205"/>
    <col min="33" max="33" width="0" style="256" hidden="1" customWidth="1"/>
    <col min="34" max="34" width="13.875" style="256" hidden="1" customWidth="1"/>
    <col min="35" max="35" width="13.625" style="256" hidden="1" customWidth="1"/>
    <col min="36" max="36" width="21.375" style="205" hidden="1" customWidth="1"/>
    <col min="37" max="37" width="12" style="205" hidden="1" customWidth="1"/>
    <col min="38" max="39" width="0" style="205" hidden="1" customWidth="1"/>
    <col min="40" max="44" width="9" style="205"/>
    <col min="45" max="48" width="9" style="209"/>
    <col min="49" max="16384" width="9" style="465"/>
  </cols>
  <sheetData>
    <row r="1" spans="1:48" ht="18" customHeight="1">
      <c r="A1" s="91" t="str">
        <f>Cover!B3</f>
        <v xml:space="preserve">Specification No: CC-CS/912-NR1/TR-3994/3/G10 </v>
      </c>
      <c r="B1" s="91"/>
      <c r="C1" s="91"/>
      <c r="D1" s="91"/>
      <c r="E1" s="91"/>
      <c r="F1" s="91"/>
      <c r="G1" s="91"/>
      <c r="H1" s="91"/>
      <c r="I1" s="92"/>
      <c r="J1" s="93"/>
      <c r="K1" s="93"/>
      <c r="L1" s="93"/>
      <c r="M1" s="95" t="s">
        <v>444</v>
      </c>
    </row>
    <row r="2" spans="1:48" ht="3" customHeight="1">
      <c r="A2" s="466"/>
      <c r="B2" s="466"/>
      <c r="C2" s="466"/>
      <c r="D2" s="466"/>
      <c r="E2" s="466"/>
      <c r="F2" s="466"/>
      <c r="G2" s="466"/>
      <c r="H2" s="466"/>
      <c r="I2" s="467"/>
      <c r="J2" s="468"/>
      <c r="K2" s="468"/>
      <c r="L2" s="468"/>
      <c r="M2" s="468"/>
    </row>
    <row r="3" spans="1:48" ht="57" customHeight="1">
      <c r="A3" s="1566" t="str">
        <f>Cover!$B$2</f>
        <v xml:space="preserve">Transformer Package-TR09 for 7 X 500 MVA, 765/400 kV 1- Phase ICT’s at Bhadla-II PS (Jodhpur) under Transmission scheme for solar energy zones in Rajasthan
</v>
      </c>
      <c r="B3" s="1566"/>
      <c r="C3" s="1566"/>
      <c r="D3" s="1566"/>
      <c r="E3" s="1566"/>
      <c r="F3" s="1566"/>
      <c r="G3" s="1566"/>
      <c r="H3" s="1566"/>
      <c r="I3" s="1566"/>
      <c r="J3" s="1566"/>
      <c r="K3" s="1566"/>
      <c r="L3" s="1566"/>
      <c r="M3" s="1566"/>
      <c r="N3" s="1566"/>
      <c r="AG3" s="262" t="s">
        <v>344</v>
      </c>
      <c r="AI3" s="252">
        <f>IF(ISERROR(#REF!/('Sch-6'!D14+'Sch-6'!D16+'Sch-6'!D18)),0,#REF!/( 'Sch-6'!D14+'Sch-6'!D16+'Sch-6'!D18))</f>
        <v>0</v>
      </c>
    </row>
    <row r="4" spans="1:48" ht="21.95" customHeight="1">
      <c r="A4" s="1502" t="s">
        <v>24</v>
      </c>
      <c r="B4" s="1502"/>
      <c r="C4" s="1502"/>
      <c r="D4" s="1502"/>
      <c r="E4" s="1502"/>
      <c r="F4" s="1502"/>
      <c r="G4" s="1502"/>
      <c r="H4" s="1502"/>
      <c r="I4" s="1502"/>
      <c r="J4" s="1502"/>
      <c r="K4" s="1502"/>
      <c r="L4" s="1502"/>
      <c r="M4" s="1502"/>
      <c r="N4" s="1502"/>
      <c r="AG4" s="262" t="s">
        <v>345</v>
      </c>
      <c r="AI4" s="252" t="e">
        <f>#REF!</f>
        <v>#REF!</v>
      </c>
    </row>
    <row r="5" spans="1:48" ht="18.600000000000001" customHeight="1">
      <c r="A5" s="78"/>
      <c r="B5" s="78"/>
      <c r="C5" s="78"/>
      <c r="D5" s="78"/>
      <c r="E5" s="78"/>
      <c r="F5" s="78"/>
      <c r="G5" s="78"/>
      <c r="H5" s="78"/>
      <c r="I5" s="119"/>
      <c r="J5" s="119"/>
      <c r="K5" s="119"/>
      <c r="L5" s="119"/>
      <c r="M5" s="119"/>
      <c r="AG5" s="262" t="s">
        <v>352</v>
      </c>
      <c r="AI5" s="252">
        <f>IF(ISERROR(#REF!/#REF!),0,#REF! /#REF!)</f>
        <v>0</v>
      </c>
    </row>
    <row r="6" spans="1:48" ht="27.95" customHeight="1">
      <c r="A6" s="35" t="str">
        <f>'Sch-1'!A6</f>
        <v>Bidder’s Name and Address ( Bidder) :</v>
      </c>
      <c r="B6" s="35"/>
      <c r="C6" s="35"/>
      <c r="D6" s="35"/>
      <c r="E6" s="35"/>
      <c r="F6" s="35"/>
      <c r="G6" s="35"/>
      <c r="H6" s="35"/>
      <c r="I6" s="46"/>
      <c r="J6" s="46"/>
      <c r="M6" s="663" t="s">
        <v>398</v>
      </c>
      <c r="N6" s="299"/>
      <c r="AG6" s="262" t="s">
        <v>353</v>
      </c>
      <c r="AI6" s="252" t="e">
        <f>#REF!</f>
        <v>#REF!</v>
      </c>
    </row>
    <row r="7" spans="1:48" ht="36" customHeight="1">
      <c r="A7" s="1552" t="str">
        <f>'Sch-1'!A7</f>
        <v/>
      </c>
      <c r="B7" s="1552"/>
      <c r="C7" s="1552"/>
      <c r="D7" s="1552"/>
      <c r="E7" s="1552"/>
      <c r="F7" s="1552"/>
      <c r="G7" s="1552"/>
      <c r="H7" s="1552"/>
      <c r="I7" s="1552"/>
      <c r="J7" s="1552"/>
      <c r="M7" s="101" t="str">
        <f>'Sch-1'!M7</f>
        <v>Contracts Services, 3rd Floor</v>
      </c>
      <c r="N7" s="299"/>
      <c r="AG7" s="262" t="s">
        <v>348</v>
      </c>
      <c r="AI7" s="252" t="e">
        <f>SUM(AI3:AI6)</f>
        <v>#REF!</v>
      </c>
    </row>
    <row r="8" spans="1:48" ht="27.95" customHeight="1">
      <c r="A8" s="47" t="s">
        <v>414</v>
      </c>
      <c r="B8" s="1538" t="str">
        <f>IF('Sch-1'!C8=0, "", 'Sch-1'!C8)</f>
        <v/>
      </c>
      <c r="C8" s="1538"/>
      <c r="D8" s="47"/>
      <c r="E8" s="47"/>
      <c r="F8" s="47"/>
      <c r="G8" s="47"/>
      <c r="H8" s="47"/>
      <c r="M8" s="101" t="str">
        <f>'Sch-1'!M8</f>
        <v>Power Grid Corporation of India Ltd.,</v>
      </c>
      <c r="N8" s="299"/>
    </row>
    <row r="9" spans="1:48" ht="27.95" customHeight="1">
      <c r="A9" s="47" t="s">
        <v>415</v>
      </c>
      <c r="B9" s="1538" t="str">
        <f>IF('Sch-1'!C9=0, "", 'Sch-1'!C9)</f>
        <v/>
      </c>
      <c r="C9" s="1538"/>
      <c r="D9" s="47"/>
      <c r="E9" s="47"/>
      <c r="F9" s="47"/>
      <c r="G9" s="47"/>
      <c r="H9" s="47"/>
      <c r="M9" s="101" t="str">
        <f>'Sch-1'!M9</f>
        <v>"Saudamini", Plot No.-2</v>
      </c>
      <c r="N9" s="299"/>
    </row>
    <row r="10" spans="1:48" ht="27.95" customHeight="1">
      <c r="A10" s="469"/>
      <c r="B10" s="1569" t="str">
        <f>IF('Sch-1'!C10=0, "", 'Sch-1'!C10)</f>
        <v/>
      </c>
      <c r="C10" s="1569"/>
      <c r="D10" s="469"/>
      <c r="E10" s="469"/>
      <c r="F10" s="469"/>
      <c r="G10" s="469"/>
      <c r="H10" s="469"/>
      <c r="M10" s="101" t="str">
        <f>'Sch-1'!M10</f>
        <v xml:space="preserve">Sector-29, </v>
      </c>
      <c r="N10" s="299"/>
      <c r="AG10" s="262" t="s">
        <v>280</v>
      </c>
      <c r="AI10" s="264">
        <f>'Sch-1'!AB10</f>
        <v>0</v>
      </c>
    </row>
    <row r="11" spans="1:48" ht="27.95" customHeight="1">
      <c r="A11" s="469"/>
      <c r="B11" s="1569" t="str">
        <f>IF('Sch-1'!C11=0, "", 'Sch-1'!C11)</f>
        <v/>
      </c>
      <c r="C11" s="1569"/>
      <c r="D11" s="469"/>
      <c r="E11" s="469"/>
      <c r="F11" s="469"/>
      <c r="G11" s="469"/>
      <c r="H11" s="469"/>
      <c r="M11" s="101" t="str">
        <f>'Sch-1'!M11</f>
        <v>Gurgaon (Haryana) - 122001</v>
      </c>
      <c r="N11" s="299"/>
      <c r="AG11" s="262"/>
      <c r="AI11" s="252"/>
    </row>
    <row r="12" spans="1:48" ht="7.5" customHeight="1">
      <c r="A12" s="469"/>
      <c r="B12" s="469"/>
      <c r="C12" s="469"/>
      <c r="D12" s="469"/>
      <c r="E12" s="469"/>
      <c r="F12" s="469"/>
      <c r="G12" s="469"/>
      <c r="H12" s="469"/>
      <c r="I12" s="470"/>
      <c r="J12" s="470"/>
      <c r="K12" s="470"/>
      <c r="L12" s="470"/>
      <c r="M12" s="470"/>
      <c r="N12" s="768"/>
      <c r="O12" s="769"/>
      <c r="P12" s="769"/>
      <c r="Q12" s="769"/>
      <c r="R12" s="769"/>
      <c r="S12" s="769"/>
      <c r="T12" s="769"/>
      <c r="AG12" s="262"/>
      <c r="AI12" s="252"/>
    </row>
    <row r="13" spans="1:48" ht="27.95" customHeight="1" thickBot="1">
      <c r="A13" s="1570" t="s">
        <v>570</v>
      </c>
      <c r="B13" s="1570"/>
      <c r="C13" s="1570"/>
      <c r="D13" s="1570"/>
      <c r="E13" s="1570"/>
      <c r="F13" s="1570"/>
      <c r="G13" s="1570"/>
      <c r="H13" s="1570"/>
      <c r="I13" s="1570"/>
      <c r="J13" s="1570"/>
      <c r="K13" s="1570"/>
      <c r="L13" s="1570"/>
      <c r="M13" s="1570"/>
      <c r="N13" s="770"/>
      <c r="O13" s="769"/>
      <c r="P13" s="769"/>
      <c r="Q13" s="769"/>
      <c r="R13" s="769"/>
      <c r="S13" s="769"/>
      <c r="T13" s="769"/>
      <c r="AJ13" s="256"/>
    </row>
    <row r="14" spans="1:48" ht="157.5">
      <c r="A14" s="997" t="s">
        <v>436</v>
      </c>
      <c r="B14" s="998" t="s">
        <v>517</v>
      </c>
      <c r="C14" s="998" t="s">
        <v>528</v>
      </c>
      <c r="D14" s="999" t="s">
        <v>520</v>
      </c>
      <c r="E14" s="976" t="s">
        <v>487</v>
      </c>
      <c r="F14" s="976" t="s">
        <v>516</v>
      </c>
      <c r="G14" s="976" t="s">
        <v>488</v>
      </c>
      <c r="H14" s="976" t="s">
        <v>515</v>
      </c>
      <c r="I14" s="1000" t="s">
        <v>374</v>
      </c>
      <c r="J14" s="1000" t="s">
        <v>355</v>
      </c>
      <c r="K14" s="1000" t="s">
        <v>356</v>
      </c>
      <c r="L14" s="1000" t="s">
        <v>66</v>
      </c>
      <c r="M14" s="1001" t="s">
        <v>375</v>
      </c>
      <c r="N14" s="984" t="s">
        <v>513</v>
      </c>
      <c r="O14" s="769"/>
      <c r="P14" s="769"/>
      <c r="Q14" s="930" t="s">
        <v>548</v>
      </c>
      <c r="R14" s="930" t="s">
        <v>496</v>
      </c>
      <c r="S14" s="769"/>
      <c r="T14" s="769"/>
      <c r="AH14" s="1551" t="s">
        <v>281</v>
      </c>
      <c r="AI14" s="1551"/>
      <c r="AJ14" s="296" t="s">
        <v>289</v>
      </c>
      <c r="AK14" s="1551" t="s">
        <v>282</v>
      </c>
      <c r="AL14" s="1551"/>
    </row>
    <row r="15" spans="1:48" s="948" customFormat="1">
      <c r="A15" s="1002">
        <v>1</v>
      </c>
      <c r="B15" s="1002">
        <v>2</v>
      </c>
      <c r="C15" s="1002">
        <v>3</v>
      </c>
      <c r="D15" s="1002">
        <v>4</v>
      </c>
      <c r="E15" s="1003">
        <v>5</v>
      </c>
      <c r="F15" s="1003">
        <v>6</v>
      </c>
      <c r="G15" s="1003">
        <v>7</v>
      </c>
      <c r="H15" s="1003">
        <v>8</v>
      </c>
      <c r="I15" s="1000">
        <v>9</v>
      </c>
      <c r="J15" s="1000">
        <v>10</v>
      </c>
      <c r="K15" s="1000">
        <v>11</v>
      </c>
      <c r="L15" s="1000">
        <v>12</v>
      </c>
      <c r="M15" s="1001" t="s">
        <v>529</v>
      </c>
      <c r="N15" s="991">
        <v>14</v>
      </c>
      <c r="O15" s="944"/>
      <c r="P15" s="944"/>
      <c r="Q15" s="814"/>
      <c r="R15" s="913"/>
      <c r="S15" s="944"/>
      <c r="T15" s="944"/>
      <c r="U15" s="945"/>
      <c r="V15" s="945"/>
      <c r="W15" s="945"/>
      <c r="X15" s="945"/>
      <c r="Y15" s="945"/>
      <c r="Z15" s="945"/>
      <c r="AA15" s="945"/>
      <c r="AB15" s="945"/>
      <c r="AC15" s="945"/>
      <c r="AD15" s="945"/>
      <c r="AE15" s="945"/>
      <c r="AF15" s="945"/>
      <c r="AG15" s="946"/>
      <c r="AH15" s="927"/>
      <c r="AI15" s="927"/>
      <c r="AJ15" s="296"/>
      <c r="AK15" s="927"/>
      <c r="AL15" s="927"/>
      <c r="AM15" s="945"/>
      <c r="AN15" s="945"/>
      <c r="AO15" s="945"/>
      <c r="AP15" s="945"/>
      <c r="AQ15" s="945"/>
      <c r="AR15" s="945"/>
      <c r="AS15" s="947"/>
      <c r="AT15" s="947"/>
      <c r="AU15" s="947"/>
      <c r="AV15" s="947"/>
    </row>
    <row r="16" spans="1:48" s="948" customFormat="1">
      <c r="A16" s="1011"/>
      <c r="B16" s="1563" t="e">
        <f>'Sch-1'!#REF!</f>
        <v>#REF!</v>
      </c>
      <c r="C16" s="1564"/>
      <c r="D16" s="1564"/>
      <c r="E16" s="1564"/>
      <c r="F16" s="1564"/>
      <c r="G16" s="1564"/>
      <c r="H16" s="1564"/>
      <c r="I16" s="1564"/>
      <c r="J16" s="1564"/>
      <c r="K16" s="1564"/>
      <c r="L16" s="1564"/>
      <c r="M16" s="1564"/>
      <c r="N16" s="1565"/>
      <c r="O16" s="944"/>
      <c r="P16" s="944"/>
      <c r="Q16" s="814"/>
      <c r="R16" s="913"/>
      <c r="S16" s="944"/>
      <c r="T16" s="944"/>
      <c r="U16" s="945"/>
      <c r="V16" s="945"/>
      <c r="W16" s="945"/>
      <c r="X16" s="945"/>
      <c r="Y16" s="945"/>
      <c r="Z16" s="945"/>
      <c r="AA16" s="945"/>
      <c r="AB16" s="945"/>
      <c r="AC16" s="945"/>
      <c r="AD16" s="945"/>
      <c r="AE16" s="945"/>
      <c r="AF16" s="945"/>
      <c r="AG16" s="946"/>
      <c r="AH16" s="927"/>
      <c r="AI16" s="927"/>
      <c r="AJ16" s="296"/>
      <c r="AK16" s="927"/>
      <c r="AL16" s="927"/>
      <c r="AM16" s="945"/>
      <c r="AN16" s="945"/>
      <c r="AO16" s="945"/>
      <c r="AP16" s="945"/>
      <c r="AQ16" s="945"/>
      <c r="AR16" s="945"/>
      <c r="AS16" s="947"/>
      <c r="AT16" s="947"/>
      <c r="AU16" s="947"/>
      <c r="AV16" s="947"/>
    </row>
    <row r="17" spans="1:48" s="579" customFormat="1" hidden="1">
      <c r="A17" s="800">
        <v>1</v>
      </c>
      <c r="B17" s="969"/>
      <c r="C17" s="969"/>
      <c r="D17" s="969"/>
      <c r="E17" s="800"/>
      <c r="F17" s="912"/>
      <c r="G17" s="882"/>
      <c r="H17" s="914"/>
      <c r="I17" s="801"/>
      <c r="J17" s="671"/>
      <c r="K17" s="672"/>
      <c r="L17" s="668"/>
      <c r="M17" s="667" t="str">
        <f>IF(L17=0, "Included", IF(ISERROR(K17*L17), L17, K17*L17))</f>
        <v>Included</v>
      </c>
      <c r="N17" s="1006">
        <f>R17</f>
        <v>0</v>
      </c>
      <c r="O17" s="688"/>
      <c r="P17" s="688"/>
      <c r="Q17" s="814">
        <f>IF(M17="Included",0,M17)</f>
        <v>0</v>
      </c>
      <c r="R17" s="913">
        <f>IF(H17="", G17*Q17,H17*Q17)</f>
        <v>0</v>
      </c>
      <c r="S17" s="688"/>
      <c r="T17" s="688"/>
    </row>
    <row r="18" spans="1:48" s="579" customFormat="1" hidden="1">
      <c r="A18" s="1281">
        <v>2</v>
      </c>
      <c r="B18" s="1282"/>
      <c r="C18" s="1282"/>
      <c r="D18" s="1282"/>
      <c r="E18" s="1281"/>
      <c r="F18" s="1283"/>
      <c r="G18" s="1284"/>
      <c r="H18" s="1285"/>
      <c r="I18" s="1286"/>
      <c r="J18" s="1287"/>
      <c r="K18" s="1288"/>
      <c r="L18" s="1289"/>
      <c r="M18" s="1290" t="str">
        <f>IF(L18=0, "Included", IF(ISERROR(K18*L18), L18, K18*L18))</f>
        <v>Included</v>
      </c>
      <c r="N18" s="1291">
        <f>R18</f>
        <v>0</v>
      </c>
      <c r="O18" s="688"/>
      <c r="P18" s="688"/>
      <c r="Q18" s="814">
        <f>IF(M18="Included",0,M18)</f>
        <v>0</v>
      </c>
      <c r="R18" s="913">
        <f>IF(H18="", G18*Q18,H18*Q18)</f>
        <v>0</v>
      </c>
      <c r="S18" s="688"/>
      <c r="T18" s="688"/>
    </row>
    <row r="19" spans="1:48" s="1301" customFormat="1" ht="57" customHeight="1">
      <c r="A19" s="1295"/>
      <c r="B19" s="1295"/>
      <c r="C19" s="1295"/>
      <c r="D19" s="1295"/>
      <c r="E19" s="1295"/>
      <c r="F19" s="1266"/>
      <c r="G19" s="1303"/>
      <c r="H19" s="1267"/>
      <c r="I19" s="1345" t="s">
        <v>437</v>
      </c>
      <c r="J19" s="1302"/>
      <c r="K19" s="1302"/>
      <c r="L19" s="1268"/>
      <c r="M19" s="1269"/>
      <c r="N19" s="1304"/>
      <c r="O19" s="1296"/>
      <c r="P19" s="1296"/>
      <c r="Q19" s="1296"/>
      <c r="R19" s="1296"/>
      <c r="S19" s="1296"/>
      <c r="T19" s="1296"/>
      <c r="U19" s="1085">
        <f>IF(M19="Included",0,M19)</f>
        <v>0</v>
      </c>
      <c r="V19" s="1086">
        <f>IF(H19="", G19*U19,H19*U19)</f>
        <v>0</v>
      </c>
      <c r="W19" s="1297"/>
      <c r="X19" s="1297"/>
      <c r="Y19" s="1297"/>
      <c r="Z19" s="1297"/>
      <c r="AA19" s="1297"/>
      <c r="AB19" s="1297"/>
      <c r="AC19" s="1297"/>
      <c r="AD19" s="1297"/>
      <c r="AE19" s="1297"/>
      <c r="AF19" s="1297"/>
      <c r="AG19" s="1298"/>
      <c r="AH19" s="1297"/>
      <c r="AI19" s="1299"/>
      <c r="AJ19" s="1297"/>
      <c r="AK19" s="1297"/>
      <c r="AL19" s="1297"/>
      <c r="AM19" s="1297"/>
      <c r="AN19" s="1297"/>
      <c r="AO19" s="1297"/>
      <c r="AP19" s="1297"/>
      <c r="AQ19" s="1297"/>
      <c r="AR19" s="1297"/>
      <c r="AS19" s="1300"/>
      <c r="AT19" s="1300"/>
      <c r="AU19" s="1300"/>
      <c r="AV19" s="1300"/>
    </row>
    <row r="20" spans="1:48" s="1344" customFormat="1" ht="57" customHeight="1">
      <c r="A20" s="1333"/>
      <c r="B20" s="1334"/>
      <c r="C20" s="1334"/>
      <c r="D20" s="1334"/>
      <c r="E20" s="1334"/>
      <c r="F20" s="1335"/>
      <c r="G20" s="1336"/>
      <c r="H20" s="1337"/>
      <c r="I20" s="1338"/>
      <c r="J20" s="1338"/>
      <c r="K20" s="1338"/>
      <c r="L20" s="1339"/>
      <c r="M20" s="1340"/>
      <c r="N20" s="1341"/>
      <c r="O20" s="1342"/>
      <c r="P20" s="1342"/>
      <c r="Q20" s="1342"/>
      <c r="R20" s="1342"/>
      <c r="S20" s="1342"/>
      <c r="T20" s="1342"/>
      <c r="U20" s="1085"/>
      <c r="V20" s="1086"/>
      <c r="W20" s="256"/>
      <c r="X20" s="256"/>
      <c r="Y20" s="256"/>
      <c r="Z20" s="256"/>
      <c r="AA20" s="256"/>
      <c r="AB20" s="256"/>
      <c r="AC20" s="256"/>
      <c r="AD20" s="256"/>
      <c r="AE20" s="256"/>
      <c r="AF20" s="256"/>
      <c r="AG20" s="262"/>
      <c r="AH20" s="256"/>
      <c r="AI20" s="252"/>
      <c r="AJ20" s="256"/>
      <c r="AK20" s="256"/>
      <c r="AL20" s="256"/>
      <c r="AM20" s="256"/>
      <c r="AN20" s="256"/>
      <c r="AO20" s="256"/>
      <c r="AP20" s="256"/>
      <c r="AQ20" s="256"/>
      <c r="AR20" s="256"/>
      <c r="AS20" s="1343"/>
      <c r="AT20" s="1343"/>
      <c r="AU20" s="1343"/>
      <c r="AV20" s="1343"/>
    </row>
    <row r="21" spans="1:48" s="579" customFormat="1" ht="24.75" customHeight="1">
      <c r="A21" s="1557"/>
      <c r="B21" s="1558"/>
      <c r="C21" s="1558"/>
      <c r="D21" s="1558"/>
      <c r="E21" s="1558"/>
      <c r="F21" s="1558"/>
      <c r="G21" s="1558"/>
      <c r="H21" s="1559"/>
      <c r="I21" s="1292" t="s">
        <v>475</v>
      </c>
      <c r="J21" s="1292"/>
      <c r="K21" s="1292"/>
      <c r="L21" s="1292"/>
      <c r="M21" s="1293">
        <f>SUM(M19)</f>
        <v>0</v>
      </c>
      <c r="N21" s="1294"/>
      <c r="O21" s="688"/>
      <c r="P21" s="688"/>
      <c r="Q21" s="688"/>
      <c r="R21" s="688"/>
      <c r="S21" s="688"/>
      <c r="T21" s="688"/>
    </row>
    <row r="22" spans="1:48" ht="26.25" customHeight="1">
      <c r="A22" s="1560"/>
      <c r="B22" s="1561"/>
      <c r="C22" s="1561"/>
      <c r="D22" s="1561"/>
      <c r="E22" s="1561"/>
      <c r="F22" s="1561"/>
      <c r="G22" s="1561"/>
      <c r="H22" s="1562"/>
      <c r="I22" s="1008" t="s">
        <v>513</v>
      </c>
      <c r="J22" s="1008"/>
      <c r="K22" s="1008"/>
      <c r="L22" s="1008"/>
      <c r="M22" s="1008"/>
      <c r="N22" s="1007">
        <f>SUM(N19)</f>
        <v>0</v>
      </c>
      <c r="O22" s="769"/>
      <c r="P22" s="769"/>
      <c r="Q22" s="769"/>
      <c r="R22" s="769"/>
      <c r="S22" s="769"/>
      <c r="T22" s="769"/>
      <c r="AH22" s="265"/>
      <c r="AI22" s="265"/>
      <c r="AJ22" s="256"/>
      <c r="AK22" s="265"/>
      <c r="AL22" s="265"/>
      <c r="AM22" s="465"/>
      <c r="AN22" s="465"/>
      <c r="AO22" s="465"/>
      <c r="AP22" s="465"/>
      <c r="AQ22" s="465"/>
      <c r="AR22" s="465"/>
      <c r="AS22" s="465"/>
      <c r="AT22" s="465"/>
      <c r="AU22" s="465"/>
      <c r="AV22" s="465"/>
    </row>
    <row r="23" spans="1:48" ht="19.5" customHeight="1">
      <c r="A23" s="471"/>
      <c r="B23" s="471"/>
      <c r="C23" s="471"/>
      <c r="D23" s="471"/>
      <c r="E23" s="471"/>
      <c r="F23" s="471"/>
      <c r="G23" s="471"/>
      <c r="H23" s="471"/>
      <c r="I23" s="471"/>
      <c r="J23" s="1553"/>
      <c r="K23" s="1553"/>
      <c r="L23" s="1553"/>
      <c r="M23" s="1553"/>
      <c r="AH23" s="297"/>
      <c r="AI23" s="266"/>
      <c r="AJ23" s="256"/>
      <c r="AM23" s="465"/>
      <c r="AN23" s="465"/>
      <c r="AO23" s="465"/>
      <c r="AP23" s="465"/>
      <c r="AQ23" s="465"/>
      <c r="AR23" s="465"/>
      <c r="AS23" s="465"/>
      <c r="AT23" s="465"/>
      <c r="AU23" s="465"/>
      <c r="AV23" s="465"/>
    </row>
    <row r="24" spans="1:48" ht="19.5" customHeight="1">
      <c r="A24" s="1572"/>
      <c r="B24" s="1572"/>
      <c r="C24" s="1572"/>
      <c r="D24" s="1572"/>
      <c r="E24" s="1572"/>
      <c r="F24" s="1572"/>
      <c r="G24" s="1572"/>
      <c r="H24" s="1572"/>
      <c r="I24" s="1572"/>
      <c r="J24" s="1572"/>
      <c r="K24" s="1572"/>
      <c r="L24" s="1572"/>
      <c r="M24" s="1572"/>
      <c r="N24" s="1572"/>
      <c r="AH24" s="297"/>
      <c r="AI24" s="266"/>
      <c r="AJ24" s="256"/>
      <c r="AM24" s="465"/>
      <c r="AN24" s="465"/>
      <c r="AO24" s="465"/>
      <c r="AP24" s="465"/>
      <c r="AQ24" s="465"/>
      <c r="AR24" s="465"/>
      <c r="AS24" s="465"/>
      <c r="AT24" s="465"/>
      <c r="AU24" s="465"/>
      <c r="AV24" s="465"/>
    </row>
    <row r="25" spans="1:48" ht="19.5" customHeight="1">
      <c r="A25" s="471"/>
      <c r="B25" s="471"/>
      <c r="C25" s="471"/>
      <c r="D25" s="471"/>
      <c r="E25" s="471"/>
      <c r="F25" s="471"/>
      <c r="G25" s="471"/>
      <c r="H25" s="471"/>
      <c r="I25" s="471"/>
      <c r="J25" s="355"/>
      <c r="K25" s="355"/>
      <c r="L25" s="355"/>
      <c r="M25" s="355"/>
      <c r="AH25" s="297"/>
      <c r="AI25" s="266"/>
      <c r="AJ25" s="256"/>
      <c r="AM25" s="465"/>
      <c r="AN25" s="465"/>
      <c r="AO25" s="465"/>
      <c r="AP25" s="465"/>
      <c r="AQ25" s="465"/>
      <c r="AR25" s="465"/>
      <c r="AS25" s="465"/>
      <c r="AT25" s="465"/>
      <c r="AU25" s="465"/>
      <c r="AV25" s="465"/>
    </row>
    <row r="26" spans="1:48" ht="19.5" customHeight="1">
      <c r="A26" s="110" t="s">
        <v>408</v>
      </c>
      <c r="B26" s="126" t="str">
        <f>'Sch-1'!B52</f>
        <v>--</v>
      </c>
      <c r="C26" s="110"/>
      <c r="D26" s="110"/>
      <c r="F26" s="110"/>
      <c r="G26" s="110"/>
      <c r="H26" s="110"/>
      <c r="J26" s="1553" t="str">
        <f>"Printed Name   : " &amp; 'Sch-1'!M52</f>
        <v xml:space="preserve">Printed Name   : </v>
      </c>
      <c r="K26" s="1553"/>
      <c r="L26" s="1553"/>
      <c r="M26" s="1553"/>
      <c r="AJ26" s="256"/>
      <c r="AM26" s="465"/>
      <c r="AN26" s="465"/>
      <c r="AO26" s="465"/>
      <c r="AP26" s="465"/>
      <c r="AQ26" s="465"/>
      <c r="AR26" s="465"/>
      <c r="AS26" s="465"/>
      <c r="AT26" s="465"/>
      <c r="AU26" s="465"/>
      <c r="AV26" s="465"/>
    </row>
    <row r="27" spans="1:48" ht="27.75" customHeight="1">
      <c r="A27" s="110" t="s">
        <v>409</v>
      </c>
      <c r="B27" s="122" t="str">
        <f>'Sch-1'!B53</f>
        <v/>
      </c>
      <c r="C27" s="110"/>
      <c r="D27" s="110"/>
      <c r="F27" s="110"/>
      <c r="G27" s="110"/>
      <c r="H27" s="110"/>
      <c r="J27" s="1553" t="str">
        <f>"Designation      : " &amp; 'Sch-1'!M53</f>
        <v xml:space="preserve">Designation      : </v>
      </c>
      <c r="K27" s="1553"/>
      <c r="L27" s="1553"/>
      <c r="M27" s="1553"/>
      <c r="AJ27" s="256"/>
      <c r="AM27" s="465"/>
      <c r="AN27" s="465"/>
      <c r="AO27" s="465"/>
      <c r="AP27" s="465"/>
      <c r="AQ27" s="465"/>
      <c r="AR27" s="465"/>
      <c r="AS27" s="465"/>
      <c r="AT27" s="465"/>
      <c r="AU27" s="465"/>
      <c r="AV27" s="465"/>
    </row>
    <row r="28" spans="1:48" ht="36.75" customHeight="1">
      <c r="A28" s="123" t="s">
        <v>70</v>
      </c>
      <c r="B28" s="1571" t="s">
        <v>377</v>
      </c>
      <c r="C28" s="1571"/>
      <c r="D28" s="1571"/>
      <c r="E28" s="1571"/>
      <c r="F28" s="1571"/>
      <c r="G28" s="1571"/>
      <c r="H28" s="1571"/>
      <c r="I28" s="1571"/>
      <c r="J28" s="1571"/>
      <c r="K28" s="1571"/>
      <c r="L28" s="1571"/>
      <c r="M28" s="1571"/>
      <c r="AM28" s="465"/>
      <c r="AN28" s="465"/>
      <c r="AO28" s="465"/>
      <c r="AP28" s="465"/>
      <c r="AQ28" s="465"/>
      <c r="AR28" s="465"/>
      <c r="AS28" s="465"/>
      <c r="AT28" s="465"/>
      <c r="AU28" s="465"/>
      <c r="AV28" s="465"/>
    </row>
    <row r="29" spans="1:48" ht="31.5" customHeight="1">
      <c r="N29" s="301"/>
      <c r="AM29" s="465"/>
      <c r="AN29" s="465"/>
      <c r="AO29" s="465"/>
      <c r="AP29" s="465"/>
      <c r="AQ29" s="465"/>
      <c r="AR29" s="465"/>
      <c r="AS29" s="465"/>
      <c r="AT29" s="465"/>
      <c r="AU29" s="465"/>
      <c r="AV29" s="465"/>
    </row>
    <row r="98" spans="1:15" s="256" customFormat="1">
      <c r="A98" s="236"/>
      <c r="B98" s="236"/>
      <c r="C98" s="236"/>
      <c r="D98" s="236"/>
      <c r="E98" s="236"/>
      <c r="F98" s="236"/>
      <c r="G98" s="236"/>
      <c r="H98" s="236"/>
      <c r="I98" s="241"/>
      <c r="J98" s="241"/>
      <c r="K98" s="241"/>
      <c r="L98" s="241"/>
      <c r="M98" s="241"/>
      <c r="N98" s="302"/>
      <c r="O98" s="474"/>
    </row>
    <row r="99" spans="1:15" s="256" customFormat="1">
      <c r="A99" s="236"/>
      <c r="B99" s="236"/>
      <c r="C99" s="236"/>
      <c r="D99" s="236"/>
      <c r="E99" s="236"/>
      <c r="F99" s="236"/>
      <c r="G99" s="236"/>
      <c r="H99" s="236"/>
      <c r="I99" s="241"/>
      <c r="J99" s="241"/>
      <c r="K99" s="241"/>
      <c r="L99" s="241"/>
      <c r="M99" s="241"/>
      <c r="N99" s="302"/>
      <c r="O99" s="474"/>
    </row>
    <row r="100" spans="1:15" s="256" customFormat="1">
      <c r="A100" s="236"/>
      <c r="B100" s="236"/>
      <c r="C100" s="236"/>
      <c r="D100" s="236"/>
      <c r="E100" s="236"/>
      <c r="F100" s="236"/>
      <c r="G100" s="236"/>
      <c r="H100" s="236"/>
      <c r="I100" s="241"/>
      <c r="J100" s="241"/>
      <c r="K100" s="241"/>
      <c r="L100" s="241"/>
      <c r="M100" s="241"/>
      <c r="N100" s="302"/>
      <c r="O100" s="474"/>
    </row>
    <row r="101" spans="1:15" s="313" customFormat="1" hidden="1">
      <c r="A101" s="212" t="str">
        <f>A1</f>
        <v xml:space="preserve">Specification No: CC-CS/912-NR1/TR-3994/3/G10 </v>
      </c>
      <c r="B101" s="212"/>
      <c r="C101" s="212"/>
      <c r="D101" s="212"/>
      <c r="E101" s="212"/>
      <c r="F101" s="212"/>
      <c r="G101" s="212"/>
      <c r="H101" s="212"/>
      <c r="I101" s="110"/>
      <c r="J101" s="211"/>
      <c r="K101" s="211"/>
      <c r="L101" s="211"/>
      <c r="M101" s="211"/>
      <c r="N101" s="210"/>
    </row>
    <row r="102" spans="1:15" s="313" customFormat="1" hidden="1">
      <c r="A102" s="74"/>
      <c r="B102" s="74"/>
      <c r="C102" s="74"/>
      <c r="D102" s="74"/>
      <c r="E102" s="74"/>
      <c r="F102" s="74"/>
      <c r="G102" s="74"/>
      <c r="H102" s="74"/>
      <c r="I102" s="98"/>
      <c r="J102" s="99"/>
      <c r="K102" s="99"/>
      <c r="L102" s="99"/>
      <c r="M102" s="99"/>
      <c r="N102" s="210"/>
    </row>
    <row r="103" spans="1:15" s="313" customFormat="1" ht="35.25" hidden="1" customHeight="1">
      <c r="A103" s="1567" t="str">
        <f>A3</f>
        <v xml:space="preserve">Transformer Package-TR09 for 7 X 500 MVA, 765/400 kV 1- Phase ICT’s at Bhadla-II PS (Jodhpur) under Transmission scheme for solar energy zones in Rajasthan
</v>
      </c>
      <c r="B103" s="1567"/>
      <c r="C103" s="1567"/>
      <c r="D103" s="1567"/>
      <c r="E103" s="1567"/>
      <c r="F103" s="1567"/>
      <c r="G103" s="1567"/>
      <c r="H103" s="1567"/>
      <c r="I103" s="1567">
        <f>I3</f>
        <v>0</v>
      </c>
      <c r="J103" s="1567">
        <f>J3</f>
        <v>0</v>
      </c>
      <c r="K103" s="1567"/>
      <c r="L103" s="1567"/>
      <c r="M103" s="1567"/>
      <c r="N103" s="210"/>
    </row>
    <row r="104" spans="1:15" s="313" customFormat="1" hidden="1">
      <c r="A104" s="1568" t="str">
        <f>A4</f>
        <v>(SCHEDULE OF RATES AND PRICES )</v>
      </c>
      <c r="B104" s="1568"/>
      <c r="C104" s="1568"/>
      <c r="D104" s="1568"/>
      <c r="E104" s="1568"/>
      <c r="F104" s="1568"/>
      <c r="G104" s="1568"/>
      <c r="H104" s="1568"/>
      <c r="I104" s="1568">
        <f>I4</f>
        <v>0</v>
      </c>
      <c r="J104" s="1568">
        <f>J4</f>
        <v>0</v>
      </c>
      <c r="K104" s="1568"/>
      <c r="L104" s="1568"/>
      <c r="M104" s="1568"/>
      <c r="N104" s="210"/>
    </row>
    <row r="105" spans="1:15" s="313" customFormat="1" hidden="1">
      <c r="A105" s="367"/>
      <c r="B105" s="367"/>
      <c r="C105" s="367"/>
      <c r="D105" s="367"/>
      <c r="E105" s="367"/>
      <c r="F105" s="367"/>
      <c r="G105" s="367"/>
      <c r="H105" s="367"/>
      <c r="I105" s="368"/>
      <c r="J105" s="368"/>
      <c r="K105" s="368"/>
      <c r="L105" s="368"/>
      <c r="M105" s="368"/>
      <c r="N105" s="210"/>
    </row>
    <row r="106" spans="1:15" s="313" customFormat="1" hidden="1">
      <c r="A106" s="118" t="str">
        <f>A6</f>
        <v>Bidder’s Name and Address ( Bidder) :</v>
      </c>
      <c r="B106" s="118"/>
      <c r="C106" s="118"/>
      <c r="D106" s="118"/>
      <c r="E106" s="118"/>
      <c r="F106" s="118"/>
      <c r="G106" s="118"/>
      <c r="H106" s="118"/>
      <c r="I106" s="369"/>
      <c r="J106" s="369"/>
      <c r="K106" s="369"/>
      <c r="L106" s="369"/>
      <c r="M106" s="369"/>
      <c r="N106" s="210"/>
    </row>
    <row r="107" spans="1:15" s="313" customFormat="1" hidden="1">
      <c r="A107" s="1552" t="str">
        <f>A7</f>
        <v/>
      </c>
      <c r="B107" s="1552"/>
      <c r="C107" s="1552"/>
      <c r="D107" s="1552"/>
      <c r="E107" s="1552"/>
      <c r="F107" s="1552"/>
      <c r="G107" s="1552"/>
      <c r="H107" s="1552"/>
      <c r="I107" s="1552">
        <f t="shared" ref="I107:J107" si="0">I7</f>
        <v>0</v>
      </c>
      <c r="J107" s="1552">
        <f t="shared" si="0"/>
        <v>0</v>
      </c>
      <c r="K107" s="575"/>
      <c r="L107" s="575"/>
      <c r="M107" s="575"/>
      <c r="N107" s="210"/>
    </row>
    <row r="108" spans="1:15" s="313" customFormat="1" hidden="1">
      <c r="A108" s="370" t="str">
        <f>A8</f>
        <v>Name     :</v>
      </c>
      <c r="B108" s="370"/>
      <c r="C108" s="370"/>
      <c r="D108" s="370"/>
      <c r="E108" s="370"/>
      <c r="F108" s="370"/>
      <c r="G108" s="370"/>
      <c r="H108" s="370"/>
      <c r="I108" s="1550" t="str">
        <f t="shared" ref="I108:J111" si="1">B8</f>
        <v/>
      </c>
      <c r="J108" s="1550">
        <f t="shared" si="1"/>
        <v>0</v>
      </c>
      <c r="K108" s="574"/>
      <c r="L108" s="574"/>
      <c r="M108" s="574"/>
      <c r="N108" s="210"/>
    </row>
    <row r="109" spans="1:15" s="313" customFormat="1" hidden="1">
      <c r="A109" s="370" t="str">
        <f>A9</f>
        <v>Address :</v>
      </c>
      <c r="B109" s="370"/>
      <c r="C109" s="370"/>
      <c r="D109" s="370"/>
      <c r="E109" s="370"/>
      <c r="F109" s="370"/>
      <c r="G109" s="370"/>
      <c r="H109" s="370"/>
      <c r="I109" s="1550" t="str">
        <f t="shared" si="1"/>
        <v/>
      </c>
      <c r="J109" s="1550">
        <f t="shared" si="1"/>
        <v>0</v>
      </c>
      <c r="K109" s="574"/>
      <c r="L109" s="574"/>
      <c r="M109" s="574"/>
      <c r="N109" s="210"/>
    </row>
    <row r="110" spans="1:15" s="313" customFormat="1" hidden="1">
      <c r="A110" s="371"/>
      <c r="B110" s="371"/>
      <c r="C110" s="371"/>
      <c r="D110" s="371"/>
      <c r="E110" s="371"/>
      <c r="F110" s="371"/>
      <c r="G110" s="371"/>
      <c r="H110" s="371"/>
      <c r="I110" s="1550" t="str">
        <f t="shared" si="1"/>
        <v/>
      </c>
      <c r="J110" s="1550">
        <f t="shared" si="1"/>
        <v>0</v>
      </c>
      <c r="K110" s="574"/>
      <c r="L110" s="574"/>
      <c r="M110" s="574"/>
      <c r="N110" s="210"/>
    </row>
    <row r="111" spans="1:15" s="313" customFormat="1" hidden="1">
      <c r="A111" s="371"/>
      <c r="B111" s="371"/>
      <c r="C111" s="371"/>
      <c r="D111" s="371"/>
      <c r="E111" s="371"/>
      <c r="F111" s="371"/>
      <c r="G111" s="371"/>
      <c r="H111" s="371"/>
      <c r="I111" s="1550" t="str">
        <f t="shared" si="1"/>
        <v/>
      </c>
      <c r="J111" s="1550">
        <f t="shared" si="1"/>
        <v>0</v>
      </c>
      <c r="K111" s="574"/>
      <c r="L111" s="574"/>
      <c r="M111" s="574"/>
      <c r="N111" s="210"/>
    </row>
    <row r="112" spans="1:15" s="313" customFormat="1" hidden="1">
      <c r="A112" s="358"/>
      <c r="B112" s="358"/>
      <c r="C112" s="358"/>
      <c r="D112" s="358"/>
      <c r="E112" s="358"/>
      <c r="F112" s="358"/>
      <c r="G112" s="358"/>
      <c r="H112" s="358"/>
      <c r="I112" s="77"/>
      <c r="J112" s="77"/>
      <c r="K112" s="77"/>
      <c r="L112" s="77"/>
      <c r="M112" s="77"/>
      <c r="N112" s="210"/>
    </row>
    <row r="113" spans="1:38" s="313" customFormat="1" ht="33.75" hidden="1" customHeight="1">
      <c r="A113" s="372" t="str">
        <f>A14</f>
        <v>SL. NO.</v>
      </c>
      <c r="B113" s="372"/>
      <c r="C113" s="372"/>
      <c r="D113" s="372"/>
      <c r="E113" s="372"/>
      <c r="F113" s="372"/>
      <c r="G113" s="372"/>
      <c r="H113" s="372"/>
      <c r="I113" s="373" t="str">
        <f>I14</f>
        <v>Description of Test</v>
      </c>
      <c r="J113" s="1555" t="e">
        <f>#REF!</f>
        <v>#REF!</v>
      </c>
      <c r="K113" s="1555"/>
      <c r="L113" s="1555"/>
      <c r="M113" s="1555"/>
      <c r="N113" s="210"/>
      <c r="AH113" s="1555"/>
      <c r="AI113" s="1555"/>
      <c r="AK113" s="1555"/>
      <c r="AL113" s="1555"/>
    </row>
    <row r="114" spans="1:38" s="313" customFormat="1" hidden="1">
      <c r="A114" s="368" t="e">
        <f>#REF!</f>
        <v>#REF!</v>
      </c>
      <c r="B114" s="368"/>
      <c r="C114" s="368"/>
      <c r="D114" s="368"/>
      <c r="E114" s="368"/>
      <c r="F114" s="368"/>
      <c r="G114" s="368"/>
      <c r="H114" s="368"/>
      <c r="I114" s="368" t="e">
        <f>#REF!</f>
        <v>#REF!</v>
      </c>
      <c r="J114" s="1556" t="e">
        <f>#REF!</f>
        <v>#REF!</v>
      </c>
      <c r="K114" s="1556"/>
      <c r="L114" s="1556"/>
      <c r="M114" s="1556"/>
      <c r="N114" s="210"/>
      <c r="AH114" s="1556"/>
      <c r="AI114" s="1556"/>
      <c r="AK114" s="1556"/>
      <c r="AL114" s="1556"/>
    </row>
    <row r="115" spans="1:38" s="313" customFormat="1" hidden="1">
      <c r="A115" s="375" t="e">
        <f>#REF!</f>
        <v>#REF!</v>
      </c>
      <c r="B115" s="375"/>
      <c r="C115" s="375"/>
      <c r="D115" s="375"/>
      <c r="E115" s="375"/>
      <c r="F115" s="375"/>
      <c r="G115" s="375"/>
      <c r="H115" s="375"/>
      <c r="I115" s="376" t="e">
        <f>#REF!</f>
        <v>#REF!</v>
      </c>
      <c r="J115" s="1556"/>
      <c r="K115" s="1556"/>
      <c r="L115" s="1556"/>
      <c r="M115" s="1556"/>
      <c r="N115" s="210"/>
      <c r="AH115" s="1556"/>
      <c r="AI115" s="1556"/>
      <c r="AK115" s="1556"/>
      <c r="AL115" s="1556"/>
    </row>
    <row r="116" spans="1:38" s="313" customFormat="1" hidden="1">
      <c r="A116" s="377" t="e">
        <f>#REF!</f>
        <v>#REF!</v>
      </c>
      <c r="B116" s="377"/>
      <c r="C116" s="377"/>
      <c r="D116" s="377"/>
      <c r="E116" s="377"/>
      <c r="F116" s="377"/>
      <c r="G116" s="377"/>
      <c r="H116" s="377"/>
      <c r="I116" s="378" t="e">
        <f>#REF!</f>
        <v>#REF!</v>
      </c>
      <c r="J116" s="1554" t="e">
        <f>#REF!</f>
        <v>#REF!</v>
      </c>
      <c r="K116" s="1554"/>
      <c r="L116" s="1554"/>
      <c r="M116" s="1554"/>
      <c r="N116" s="380"/>
      <c r="AH116" s="379"/>
      <c r="AI116" s="379"/>
      <c r="AK116" s="379"/>
      <c r="AL116" s="379"/>
    </row>
    <row r="117" spans="1:38" s="313" customFormat="1" hidden="1">
      <c r="A117" s="377" t="e">
        <f>#REF!</f>
        <v>#REF!</v>
      </c>
      <c r="B117" s="377"/>
      <c r="C117" s="377"/>
      <c r="D117" s="377"/>
      <c r="E117" s="377"/>
      <c r="F117" s="377"/>
      <c r="G117" s="377"/>
      <c r="H117" s="377"/>
      <c r="I117" s="378" t="e">
        <f>#REF!</f>
        <v>#REF!</v>
      </c>
      <c r="J117" s="1554" t="e">
        <f>#REF!</f>
        <v>#REF!</v>
      </c>
      <c r="K117" s="1554"/>
      <c r="L117" s="1554"/>
      <c r="M117" s="1554"/>
      <c r="N117" s="380"/>
      <c r="AH117" s="381"/>
      <c r="AI117" s="381"/>
      <c r="AK117" s="379"/>
      <c r="AL117" s="381"/>
    </row>
    <row r="118" spans="1:38" s="313" customFormat="1" ht="20.100000000000001" hidden="1" customHeight="1">
      <c r="A118" s="382"/>
      <c r="B118" s="382"/>
      <c r="C118" s="382"/>
      <c r="D118" s="382"/>
      <c r="E118" s="382"/>
      <c r="F118" s="382"/>
      <c r="G118" s="382"/>
      <c r="H118" s="382"/>
      <c r="I118" s="376" t="e">
        <f>#REF!</f>
        <v>#REF!</v>
      </c>
      <c r="J118" s="1554" t="e">
        <f>#REF!</f>
        <v>#REF!</v>
      </c>
      <c r="K118" s="1554"/>
      <c r="L118" s="1554"/>
      <c r="M118" s="1554"/>
      <c r="N118" s="210"/>
      <c r="AH118" s="381"/>
      <c r="AI118" s="381"/>
      <c r="AK118" s="381"/>
      <c r="AL118" s="381"/>
    </row>
    <row r="119" spans="1:38" s="313" customFormat="1" hidden="1">
      <c r="A119" s="375" t="e">
        <f>#REF!</f>
        <v>#REF!</v>
      </c>
      <c r="B119" s="375"/>
      <c r="C119" s="375"/>
      <c r="D119" s="375"/>
      <c r="E119" s="375"/>
      <c r="F119" s="375"/>
      <c r="G119" s="375"/>
      <c r="H119" s="375"/>
      <c r="I119" s="376" t="e">
        <f>#REF!</f>
        <v>#REF!</v>
      </c>
      <c r="J119" s="1554"/>
      <c r="K119" s="1554"/>
      <c r="L119" s="1554"/>
      <c r="M119" s="1554"/>
      <c r="N119" s="210"/>
      <c r="AH119" s="1554"/>
      <c r="AI119" s="1554"/>
      <c r="AK119" s="1554"/>
      <c r="AL119" s="1554"/>
    </row>
    <row r="120" spans="1:38" s="313" customFormat="1" hidden="1">
      <c r="A120" s="383" t="e">
        <f>#REF!</f>
        <v>#REF!</v>
      </c>
      <c r="B120" s="383"/>
      <c r="C120" s="383"/>
      <c r="D120" s="383"/>
      <c r="E120" s="383"/>
      <c r="F120" s="383"/>
      <c r="G120" s="383"/>
      <c r="H120" s="383"/>
      <c r="I120" s="376" t="e">
        <f>#REF!</f>
        <v>#REF!</v>
      </c>
      <c r="J120" s="1554"/>
      <c r="K120" s="1554"/>
      <c r="L120" s="1554"/>
      <c r="M120" s="1554"/>
      <c r="N120" s="210"/>
      <c r="AH120" s="1554"/>
      <c r="AI120" s="1554"/>
      <c r="AK120" s="1554"/>
      <c r="AL120" s="1554"/>
    </row>
    <row r="121" spans="1:38" s="313" customFormat="1" hidden="1">
      <c r="A121" s="384" t="e">
        <f>#REF!</f>
        <v>#REF!</v>
      </c>
      <c r="B121" s="384"/>
      <c r="C121" s="384"/>
      <c r="D121" s="384"/>
      <c r="E121" s="384"/>
      <c r="F121" s="384"/>
      <c r="G121" s="384"/>
      <c r="H121" s="384"/>
      <c r="I121" s="376" t="e">
        <f>#REF!</f>
        <v>#REF!</v>
      </c>
      <c r="J121" s="1554"/>
      <c r="K121" s="1554"/>
      <c r="L121" s="1554"/>
      <c r="M121" s="1554"/>
      <c r="N121" s="210"/>
      <c r="AH121" s="1554"/>
      <c r="AI121" s="1554"/>
      <c r="AK121" s="1554"/>
      <c r="AL121" s="1554"/>
    </row>
    <row r="122" spans="1:38" s="313" customFormat="1" hidden="1">
      <c r="A122" s="377" t="e">
        <f>#REF!</f>
        <v>#REF!</v>
      </c>
      <c r="B122" s="377"/>
      <c r="C122" s="377"/>
      <c r="D122" s="377"/>
      <c r="E122" s="377"/>
      <c r="F122" s="377"/>
      <c r="G122" s="377"/>
      <c r="H122" s="377"/>
      <c r="I122" s="378" t="e">
        <f>#REF!</f>
        <v>#REF!</v>
      </c>
      <c r="J122" s="1554" t="e">
        <f>#REF!</f>
        <v>#REF!</v>
      </c>
      <c r="K122" s="1554"/>
      <c r="L122" s="1554"/>
      <c r="M122" s="1554"/>
      <c r="N122" s="380"/>
      <c r="AH122" s="381"/>
      <c r="AI122" s="381"/>
      <c r="AK122" s="379"/>
      <c r="AL122" s="381"/>
    </row>
    <row r="123" spans="1:38" s="313" customFormat="1" hidden="1">
      <c r="A123" s="377" t="e">
        <f>#REF!</f>
        <v>#REF!</v>
      </c>
      <c r="B123" s="377"/>
      <c r="C123" s="377"/>
      <c r="D123" s="377"/>
      <c r="E123" s="377"/>
      <c r="F123" s="377"/>
      <c r="G123" s="377"/>
      <c r="H123" s="377"/>
      <c r="I123" s="378" t="e">
        <f>#REF!</f>
        <v>#REF!</v>
      </c>
      <c r="J123" s="1554" t="e">
        <f>#REF!</f>
        <v>#REF!</v>
      </c>
      <c r="K123" s="1554"/>
      <c r="L123" s="1554"/>
      <c r="M123" s="1554"/>
      <c r="N123" s="380"/>
      <c r="AH123" s="381"/>
      <c r="AI123" s="381"/>
      <c r="AK123" s="379"/>
      <c r="AL123" s="381"/>
    </row>
    <row r="124" spans="1:38" s="313" customFormat="1" hidden="1">
      <c r="A124" s="377" t="e">
        <f>#REF!</f>
        <v>#REF!</v>
      </c>
      <c r="B124" s="377"/>
      <c r="C124" s="377"/>
      <c r="D124" s="377"/>
      <c r="E124" s="377"/>
      <c r="F124" s="377"/>
      <c r="G124" s="377"/>
      <c r="H124" s="377"/>
      <c r="I124" s="378" t="e">
        <f>#REF!</f>
        <v>#REF!</v>
      </c>
      <c r="J124" s="1554" t="e">
        <f>#REF!</f>
        <v>#REF!</v>
      </c>
      <c r="K124" s="1554"/>
      <c r="L124" s="1554"/>
      <c r="M124" s="1554"/>
      <c r="N124" s="380"/>
      <c r="AH124" s="381"/>
      <c r="AI124" s="381"/>
      <c r="AK124" s="379"/>
      <c r="AL124" s="381"/>
    </row>
    <row r="125" spans="1:38" s="313" customFormat="1" hidden="1">
      <c r="A125" s="377" t="e">
        <f>#REF!</f>
        <v>#REF!</v>
      </c>
      <c r="B125" s="377"/>
      <c r="C125" s="377"/>
      <c r="D125" s="377"/>
      <c r="E125" s="377"/>
      <c r="F125" s="377"/>
      <c r="G125" s="377"/>
      <c r="H125" s="377"/>
      <c r="I125" s="378" t="e">
        <f>#REF!</f>
        <v>#REF!</v>
      </c>
      <c r="J125" s="1554" t="e">
        <f>#REF!</f>
        <v>#REF!</v>
      </c>
      <c r="K125" s="1554"/>
      <c r="L125" s="1554"/>
      <c r="M125" s="1554"/>
      <c r="N125" s="380"/>
      <c r="AH125" s="381"/>
      <c r="AI125" s="381"/>
      <c r="AK125" s="379"/>
      <c r="AL125" s="381"/>
    </row>
    <row r="126" spans="1:38" s="313" customFormat="1" hidden="1">
      <c r="A126" s="377"/>
      <c r="B126" s="377"/>
      <c r="C126" s="377"/>
      <c r="D126" s="377"/>
      <c r="E126" s="377"/>
      <c r="F126" s="377"/>
      <c r="G126" s="377"/>
      <c r="H126" s="377"/>
      <c r="I126" s="376" t="e">
        <f>#REF!</f>
        <v>#REF!</v>
      </c>
      <c r="J126" s="1554" t="e">
        <f>#REF!</f>
        <v>#REF!</v>
      </c>
      <c r="K126" s="1554"/>
      <c r="L126" s="1554"/>
      <c r="M126" s="1554"/>
      <c r="N126" s="380"/>
      <c r="AH126" s="381"/>
      <c r="AI126" s="381"/>
      <c r="AK126" s="381"/>
      <c r="AL126" s="381"/>
    </row>
    <row r="127" spans="1:38" s="313" customFormat="1" ht="20.100000000000001" hidden="1" customHeight="1">
      <c r="A127" s="384" t="e">
        <f>#REF!</f>
        <v>#REF!</v>
      </c>
      <c r="B127" s="384"/>
      <c r="C127" s="384"/>
      <c r="D127" s="384"/>
      <c r="E127" s="384"/>
      <c r="F127" s="384"/>
      <c r="G127" s="384"/>
      <c r="H127" s="384"/>
      <c r="I127" s="376" t="e">
        <f>#REF!</f>
        <v>#REF!</v>
      </c>
      <c r="J127" s="1554"/>
      <c r="K127" s="1554"/>
      <c r="L127" s="1554"/>
      <c r="M127" s="1554"/>
      <c r="N127" s="380"/>
      <c r="AH127" s="381"/>
      <c r="AI127" s="381"/>
      <c r="AK127" s="381"/>
      <c r="AL127" s="381"/>
    </row>
    <row r="128" spans="1:38" s="313" customFormat="1" hidden="1">
      <c r="A128" s="377" t="e">
        <f>#REF!</f>
        <v>#REF!</v>
      </c>
      <c r="B128" s="377"/>
      <c r="C128" s="377"/>
      <c r="D128" s="377"/>
      <c r="E128" s="377"/>
      <c r="F128" s="377"/>
      <c r="G128" s="377"/>
      <c r="H128" s="377"/>
      <c r="I128" s="378" t="e">
        <f>#REF!</f>
        <v>#REF!</v>
      </c>
      <c r="J128" s="1554" t="e">
        <f>#REF!</f>
        <v>#REF!</v>
      </c>
      <c r="K128" s="1554"/>
      <c r="L128" s="1554"/>
      <c r="M128" s="1554"/>
      <c r="N128" s="380"/>
      <c r="AH128" s="381"/>
      <c r="AI128" s="381"/>
      <c r="AK128" s="379"/>
      <c r="AL128" s="381"/>
    </row>
    <row r="129" spans="1:38" s="313" customFormat="1" hidden="1">
      <c r="A129" s="377" t="e">
        <f>#REF!</f>
        <v>#REF!</v>
      </c>
      <c r="B129" s="377"/>
      <c r="C129" s="377"/>
      <c r="D129" s="377"/>
      <c r="E129" s="377"/>
      <c r="F129" s="377"/>
      <c r="G129" s="377"/>
      <c r="H129" s="377"/>
      <c r="I129" s="378" t="e">
        <f>#REF!</f>
        <v>#REF!</v>
      </c>
      <c r="J129" s="1554" t="e">
        <f>#REF!</f>
        <v>#REF!</v>
      </c>
      <c r="K129" s="1554"/>
      <c r="L129" s="1554"/>
      <c r="M129" s="1554"/>
      <c r="N129" s="380"/>
      <c r="AH129" s="381"/>
      <c r="AI129" s="381"/>
      <c r="AK129" s="379"/>
      <c r="AL129" s="381"/>
    </row>
    <row r="130" spans="1:38" s="313" customFormat="1" ht="20.100000000000001" hidden="1" customHeight="1">
      <c r="A130" s="377" t="e">
        <f>#REF!</f>
        <v>#REF!</v>
      </c>
      <c r="B130" s="377"/>
      <c r="C130" s="377"/>
      <c r="D130" s="377"/>
      <c r="E130" s="377"/>
      <c r="F130" s="377"/>
      <c r="G130" s="377"/>
      <c r="H130" s="377"/>
      <c r="I130" s="378" t="e">
        <f>#REF!</f>
        <v>#REF!</v>
      </c>
      <c r="J130" s="1554" t="e">
        <f>#REF!</f>
        <v>#REF!</v>
      </c>
      <c r="K130" s="1554"/>
      <c r="L130" s="1554"/>
      <c r="M130" s="1554"/>
      <c r="N130" s="380"/>
      <c r="AH130" s="381"/>
      <c r="AI130" s="381"/>
      <c r="AK130" s="379"/>
      <c r="AL130" s="381"/>
    </row>
    <row r="131" spans="1:38" s="313" customFormat="1" hidden="1">
      <c r="A131" s="377" t="e">
        <f>#REF!</f>
        <v>#REF!</v>
      </c>
      <c r="B131" s="377"/>
      <c r="C131" s="377"/>
      <c r="D131" s="377"/>
      <c r="E131" s="377"/>
      <c r="F131" s="377"/>
      <c r="G131" s="377"/>
      <c r="H131" s="377"/>
      <c r="I131" s="378" t="e">
        <f>#REF!</f>
        <v>#REF!</v>
      </c>
      <c r="J131" s="1554" t="e">
        <f>#REF!</f>
        <v>#REF!</v>
      </c>
      <c r="K131" s="1554"/>
      <c r="L131" s="1554"/>
      <c r="M131" s="1554"/>
      <c r="N131" s="380"/>
      <c r="AH131" s="381"/>
      <c r="AI131" s="381"/>
      <c r="AK131" s="379"/>
      <c r="AL131" s="381"/>
    </row>
    <row r="132" spans="1:38" s="314" customFormat="1" ht="20.100000000000001" hidden="1" customHeight="1">
      <c r="A132" s="385"/>
      <c r="B132" s="385"/>
      <c r="C132" s="385"/>
      <c r="D132" s="385"/>
      <c r="E132" s="385"/>
      <c r="F132" s="385"/>
      <c r="G132" s="385"/>
      <c r="H132" s="385"/>
      <c r="I132" s="376" t="e">
        <f>#REF!</f>
        <v>#REF!</v>
      </c>
      <c r="J132" s="1554" t="e">
        <f>#REF!</f>
        <v>#REF!</v>
      </c>
      <c r="K132" s="1554"/>
      <c r="L132" s="1554"/>
      <c r="M132" s="1554"/>
      <c r="N132" s="380"/>
      <c r="AH132" s="381"/>
      <c r="AI132" s="381"/>
      <c r="AK132" s="381"/>
      <c r="AL132" s="381"/>
    </row>
    <row r="133" spans="1:38" s="313" customFormat="1" ht="24" hidden="1" customHeight="1">
      <c r="A133" s="384" t="e">
        <f>#REF!</f>
        <v>#REF!</v>
      </c>
      <c r="B133" s="384"/>
      <c r="C133" s="384"/>
      <c r="D133" s="384"/>
      <c r="E133" s="384"/>
      <c r="F133" s="384"/>
      <c r="G133" s="384"/>
      <c r="H133" s="384"/>
      <c r="I133" s="376" t="e">
        <f>#REF!</f>
        <v>#REF!</v>
      </c>
      <c r="J133" s="1554"/>
      <c r="K133" s="1554"/>
      <c r="L133" s="1554"/>
      <c r="M133" s="1554"/>
      <c r="N133" s="380"/>
      <c r="AH133" s="381"/>
      <c r="AI133" s="381"/>
      <c r="AK133" s="381"/>
      <c r="AL133" s="381"/>
    </row>
    <row r="134" spans="1:38" s="313" customFormat="1" hidden="1">
      <c r="A134" s="377" t="e">
        <f>#REF!</f>
        <v>#REF!</v>
      </c>
      <c r="B134" s="377"/>
      <c r="C134" s="377"/>
      <c r="D134" s="377"/>
      <c r="E134" s="377"/>
      <c r="F134" s="377"/>
      <c r="G134" s="377"/>
      <c r="H134" s="377"/>
      <c r="I134" s="378" t="e">
        <f>#REF!</f>
        <v>#REF!</v>
      </c>
      <c r="J134" s="1554" t="e">
        <f>#REF!</f>
        <v>#REF!</v>
      </c>
      <c r="K134" s="1554"/>
      <c r="L134" s="1554"/>
      <c r="M134" s="1554"/>
      <c r="N134" s="380"/>
      <c r="AH134" s="381"/>
      <c r="AI134" s="381"/>
      <c r="AK134" s="379"/>
      <c r="AL134" s="381"/>
    </row>
    <row r="135" spans="1:38" s="313" customFormat="1" hidden="1">
      <c r="A135" s="377" t="e">
        <f>#REF!</f>
        <v>#REF!</v>
      </c>
      <c r="B135" s="377"/>
      <c r="C135" s="377"/>
      <c r="D135" s="377"/>
      <c r="E135" s="377"/>
      <c r="F135" s="377"/>
      <c r="G135" s="377"/>
      <c r="H135" s="377"/>
      <c r="I135" s="378" t="e">
        <f>#REF!</f>
        <v>#REF!</v>
      </c>
      <c r="J135" s="1554" t="e">
        <f>#REF!</f>
        <v>#REF!</v>
      </c>
      <c r="K135" s="1554"/>
      <c r="L135" s="1554"/>
      <c r="M135" s="1554"/>
      <c r="N135" s="380"/>
      <c r="AH135" s="381"/>
      <c r="AI135" s="381"/>
      <c r="AK135" s="379"/>
      <c r="AL135" s="381"/>
    </row>
    <row r="136" spans="1:38" s="313" customFormat="1" ht="33" hidden="1" customHeight="1">
      <c r="A136" s="377" t="e">
        <f>#REF!</f>
        <v>#REF!</v>
      </c>
      <c r="B136" s="377"/>
      <c r="C136" s="377"/>
      <c r="D136" s="377"/>
      <c r="E136" s="377"/>
      <c r="F136" s="377"/>
      <c r="G136" s="377"/>
      <c r="H136" s="377"/>
      <c r="I136" s="378" t="e">
        <f>#REF!</f>
        <v>#REF!</v>
      </c>
      <c r="J136" s="1554" t="e">
        <f>#REF!</f>
        <v>#REF!</v>
      </c>
      <c r="K136" s="1554"/>
      <c r="L136" s="1554"/>
      <c r="M136" s="1554"/>
      <c r="N136" s="380"/>
      <c r="AH136" s="381"/>
      <c r="AI136" s="381"/>
      <c r="AK136" s="379"/>
      <c r="AL136" s="381"/>
    </row>
    <row r="137" spans="1:38" s="314" customFormat="1" ht="20.100000000000001" hidden="1" customHeight="1">
      <c r="A137" s="377"/>
      <c r="B137" s="377"/>
      <c r="C137" s="377"/>
      <c r="D137" s="377"/>
      <c r="E137" s="377"/>
      <c r="F137" s="377"/>
      <c r="G137" s="377"/>
      <c r="H137" s="377"/>
      <c r="I137" s="376" t="e">
        <f>#REF!</f>
        <v>#REF!</v>
      </c>
      <c r="J137" s="1554" t="e">
        <f>#REF!</f>
        <v>#REF!</v>
      </c>
      <c r="K137" s="1554"/>
      <c r="L137" s="1554"/>
      <c r="M137" s="1554"/>
      <c r="N137" s="380"/>
      <c r="AH137" s="381"/>
      <c r="AI137" s="381"/>
      <c r="AK137" s="381"/>
      <c r="AL137" s="381"/>
    </row>
    <row r="138" spans="1:38" s="313" customFormat="1" ht="20.100000000000001" hidden="1" customHeight="1">
      <c r="A138" s="384" t="e">
        <f>#REF!</f>
        <v>#REF!</v>
      </c>
      <c r="B138" s="384"/>
      <c r="C138" s="384"/>
      <c r="D138" s="384"/>
      <c r="E138" s="384"/>
      <c r="F138" s="384"/>
      <c r="G138" s="384"/>
      <c r="H138" s="384"/>
      <c r="I138" s="376" t="e">
        <f>#REF!</f>
        <v>#REF!</v>
      </c>
      <c r="J138" s="1554"/>
      <c r="K138" s="1554"/>
      <c r="L138" s="1554"/>
      <c r="M138" s="1554"/>
      <c r="N138" s="380"/>
      <c r="AH138" s="381"/>
      <c r="AI138" s="381"/>
      <c r="AK138" s="381"/>
      <c r="AL138" s="381"/>
    </row>
    <row r="139" spans="1:38" s="313" customFormat="1" hidden="1">
      <c r="A139" s="377" t="e">
        <f>#REF!</f>
        <v>#REF!</v>
      </c>
      <c r="B139" s="377"/>
      <c r="C139" s="377"/>
      <c r="D139" s="377"/>
      <c r="E139" s="377"/>
      <c r="F139" s="377"/>
      <c r="G139" s="377"/>
      <c r="H139" s="377"/>
      <c r="I139" s="378" t="e">
        <f>#REF!</f>
        <v>#REF!</v>
      </c>
      <c r="J139" s="1554" t="e">
        <f>#REF!</f>
        <v>#REF!</v>
      </c>
      <c r="K139" s="1554"/>
      <c r="L139" s="1554"/>
      <c r="M139" s="1554"/>
      <c r="N139" s="380"/>
      <c r="AH139" s="381"/>
      <c r="AI139" s="381"/>
      <c r="AK139" s="379"/>
      <c r="AL139" s="381"/>
    </row>
    <row r="140" spans="1:38" s="313" customFormat="1" hidden="1">
      <c r="A140" s="377" t="e">
        <f>#REF!</f>
        <v>#REF!</v>
      </c>
      <c r="B140" s="377"/>
      <c r="C140" s="377"/>
      <c r="D140" s="377"/>
      <c r="E140" s="377"/>
      <c r="F140" s="377"/>
      <c r="G140" s="377"/>
      <c r="H140" s="377"/>
      <c r="I140" s="378" t="e">
        <f>#REF!</f>
        <v>#REF!</v>
      </c>
      <c r="J140" s="1554" t="e">
        <f>#REF!</f>
        <v>#REF!</v>
      </c>
      <c r="K140" s="1554"/>
      <c r="L140" s="1554"/>
      <c r="M140" s="1554"/>
      <c r="N140" s="380"/>
      <c r="AH140" s="381"/>
      <c r="AI140" s="381"/>
      <c r="AK140" s="379"/>
      <c r="AL140" s="381"/>
    </row>
    <row r="141" spans="1:38" s="313" customFormat="1" hidden="1">
      <c r="A141" s="377" t="e">
        <f>#REF!</f>
        <v>#REF!</v>
      </c>
      <c r="B141" s="377"/>
      <c r="C141" s="377"/>
      <c r="D141" s="377"/>
      <c r="E141" s="377"/>
      <c r="F141" s="377"/>
      <c r="G141" s="377"/>
      <c r="H141" s="377"/>
      <c r="I141" s="378" t="e">
        <f>#REF!</f>
        <v>#REF!</v>
      </c>
      <c r="J141" s="1554" t="e">
        <f>#REF!</f>
        <v>#REF!</v>
      </c>
      <c r="K141" s="1554"/>
      <c r="L141" s="1554"/>
      <c r="M141" s="1554"/>
      <c r="N141" s="380"/>
      <c r="AH141" s="381"/>
      <c r="AI141" s="381"/>
      <c r="AK141" s="379"/>
      <c r="AL141" s="381"/>
    </row>
    <row r="142" spans="1:38" s="313" customFormat="1" hidden="1">
      <c r="A142" s="377"/>
      <c r="B142" s="377"/>
      <c r="C142" s="377"/>
      <c r="D142" s="377"/>
      <c r="E142" s="377"/>
      <c r="F142" s="377"/>
      <c r="G142" s="377"/>
      <c r="H142" s="377"/>
      <c r="I142" s="376" t="e">
        <f>#REF!</f>
        <v>#REF!</v>
      </c>
      <c r="J142" s="1554" t="e">
        <f>#REF!</f>
        <v>#REF!</v>
      </c>
      <c r="K142" s="1554"/>
      <c r="L142" s="1554"/>
      <c r="M142" s="1554"/>
      <c r="N142" s="380"/>
      <c r="AH142" s="381"/>
      <c r="AI142" s="381"/>
      <c r="AK142" s="381"/>
      <c r="AL142" s="381"/>
    </row>
    <row r="143" spans="1:38" s="313" customFormat="1" ht="20.100000000000001" hidden="1" customHeight="1">
      <c r="A143" s="384" t="e">
        <f>#REF!</f>
        <v>#REF!</v>
      </c>
      <c r="B143" s="384"/>
      <c r="C143" s="384"/>
      <c r="D143" s="384"/>
      <c r="E143" s="384"/>
      <c r="F143" s="384"/>
      <c r="G143" s="384"/>
      <c r="H143" s="384"/>
      <c r="I143" s="376" t="e">
        <f>#REF!</f>
        <v>#REF!</v>
      </c>
      <c r="J143" s="1554"/>
      <c r="K143" s="1554"/>
      <c r="L143" s="1554"/>
      <c r="M143" s="1554"/>
      <c r="N143" s="380"/>
      <c r="AH143" s="381"/>
      <c r="AI143" s="381"/>
      <c r="AK143" s="381"/>
      <c r="AL143" s="381"/>
    </row>
    <row r="144" spans="1:38" s="313" customFormat="1" hidden="1">
      <c r="A144" s="377" t="e">
        <f>#REF!</f>
        <v>#REF!</v>
      </c>
      <c r="B144" s="377"/>
      <c r="C144" s="377"/>
      <c r="D144" s="377"/>
      <c r="E144" s="377"/>
      <c r="F144" s="377"/>
      <c r="G144" s="377"/>
      <c r="H144" s="377"/>
      <c r="I144" s="378" t="e">
        <f>#REF!</f>
        <v>#REF!</v>
      </c>
      <c r="J144" s="1554" t="e">
        <f>#REF!</f>
        <v>#REF!</v>
      </c>
      <c r="K144" s="1554"/>
      <c r="L144" s="1554"/>
      <c r="M144" s="1554"/>
      <c r="N144" s="380"/>
      <c r="AH144" s="381"/>
      <c r="AI144" s="381"/>
      <c r="AK144" s="379"/>
      <c r="AL144" s="381"/>
    </row>
    <row r="145" spans="1:38" s="313" customFormat="1" hidden="1">
      <c r="A145" s="377" t="e">
        <f>#REF!</f>
        <v>#REF!</v>
      </c>
      <c r="B145" s="377"/>
      <c r="C145" s="377"/>
      <c r="D145" s="377"/>
      <c r="E145" s="377"/>
      <c r="F145" s="377"/>
      <c r="G145" s="377"/>
      <c r="H145" s="377"/>
      <c r="I145" s="378" t="e">
        <f>#REF!</f>
        <v>#REF!</v>
      </c>
      <c r="J145" s="1554" t="e">
        <f>#REF!</f>
        <v>#REF!</v>
      </c>
      <c r="K145" s="1554"/>
      <c r="L145" s="1554"/>
      <c r="M145" s="1554"/>
      <c r="N145" s="380"/>
      <c r="AH145" s="381"/>
      <c r="AI145" s="381"/>
      <c r="AK145" s="379"/>
      <c r="AL145" s="381"/>
    </row>
    <row r="146" spans="1:38" s="313" customFormat="1" hidden="1">
      <c r="A146" s="377" t="e">
        <f>#REF!</f>
        <v>#REF!</v>
      </c>
      <c r="B146" s="377"/>
      <c r="C146" s="377"/>
      <c r="D146" s="377"/>
      <c r="E146" s="377"/>
      <c r="F146" s="377"/>
      <c r="G146" s="377"/>
      <c r="H146" s="377"/>
      <c r="I146" s="378" t="e">
        <f>#REF!</f>
        <v>#REF!</v>
      </c>
      <c r="J146" s="1554" t="e">
        <f>#REF!</f>
        <v>#REF!</v>
      </c>
      <c r="K146" s="1554"/>
      <c r="L146" s="1554"/>
      <c r="M146" s="1554"/>
      <c r="N146" s="380"/>
      <c r="AH146" s="381"/>
      <c r="AI146" s="381"/>
      <c r="AK146" s="379"/>
      <c r="AL146" s="381"/>
    </row>
    <row r="147" spans="1:38" s="313" customFormat="1" hidden="1">
      <c r="A147" s="377" t="e">
        <f>#REF!</f>
        <v>#REF!</v>
      </c>
      <c r="B147" s="377"/>
      <c r="C147" s="377"/>
      <c r="D147" s="377"/>
      <c r="E147" s="377"/>
      <c r="F147" s="377"/>
      <c r="G147" s="377"/>
      <c r="H147" s="377"/>
      <c r="I147" s="378" t="e">
        <f>#REF!</f>
        <v>#REF!</v>
      </c>
      <c r="J147" s="1554" t="e">
        <f>#REF!</f>
        <v>#REF!</v>
      </c>
      <c r="K147" s="1554"/>
      <c r="L147" s="1554"/>
      <c r="M147" s="1554"/>
      <c r="N147" s="380"/>
      <c r="AH147" s="381"/>
      <c r="AI147" s="381"/>
      <c r="AK147" s="379"/>
      <c r="AL147" s="381"/>
    </row>
    <row r="148" spans="1:38" s="314" customFormat="1" ht="20.100000000000001" hidden="1" customHeight="1">
      <c r="A148" s="377"/>
      <c r="B148" s="377"/>
      <c r="C148" s="377"/>
      <c r="D148" s="377"/>
      <c r="E148" s="377"/>
      <c r="F148" s="377"/>
      <c r="G148" s="377"/>
      <c r="H148" s="377"/>
      <c r="I148" s="376" t="e">
        <f>#REF!</f>
        <v>#REF!</v>
      </c>
      <c r="J148" s="1554" t="e">
        <f>#REF!</f>
        <v>#REF!</v>
      </c>
      <c r="K148" s="1554"/>
      <c r="L148" s="1554"/>
      <c r="M148" s="1554"/>
      <c r="N148" s="380"/>
      <c r="AH148" s="381"/>
      <c r="AI148" s="381"/>
      <c r="AK148" s="381"/>
      <c r="AL148" s="381"/>
    </row>
    <row r="149" spans="1:38" s="313" customFormat="1" ht="20.100000000000001" hidden="1" customHeight="1">
      <c r="A149" s="386"/>
      <c r="B149" s="386"/>
      <c r="C149" s="386"/>
      <c r="D149" s="386"/>
      <c r="E149" s="386"/>
      <c r="F149" s="386"/>
      <c r="G149" s="386"/>
      <c r="H149" s="386"/>
      <c r="I149" s="376" t="e">
        <f>#REF!</f>
        <v>#REF!</v>
      </c>
      <c r="J149" s="1554" t="e">
        <f>#REF!</f>
        <v>#REF!</v>
      </c>
      <c r="K149" s="1554"/>
      <c r="L149" s="1554"/>
      <c r="M149" s="1554"/>
      <c r="N149" s="380"/>
      <c r="AH149" s="381"/>
      <c r="AI149" s="381"/>
      <c r="AK149" s="381"/>
      <c r="AL149" s="381"/>
    </row>
    <row r="150" spans="1:38" s="313" customFormat="1" hidden="1">
      <c r="A150" s="386"/>
      <c r="B150" s="386"/>
      <c r="C150" s="386"/>
      <c r="D150" s="386"/>
      <c r="E150" s="386"/>
      <c r="F150" s="386"/>
      <c r="G150" s="386"/>
      <c r="H150" s="386"/>
      <c r="I150" s="376"/>
      <c r="J150" s="1554"/>
      <c r="K150" s="1554"/>
      <c r="L150" s="1554"/>
      <c r="M150" s="1554"/>
      <c r="N150" s="380"/>
      <c r="AH150" s="381"/>
      <c r="AI150" s="381"/>
      <c r="AK150" s="381"/>
      <c r="AL150" s="381"/>
    </row>
    <row r="151" spans="1:38" s="313" customFormat="1" ht="20.100000000000001" hidden="1" customHeight="1">
      <c r="A151" s="383" t="e">
        <f>#REF!</f>
        <v>#REF!</v>
      </c>
      <c r="B151" s="383"/>
      <c r="C151" s="383"/>
      <c r="D151" s="383"/>
      <c r="E151" s="383"/>
      <c r="F151" s="383"/>
      <c r="G151" s="383"/>
      <c r="H151" s="383"/>
      <c r="I151" s="376" t="e">
        <f>#REF!</f>
        <v>#REF!</v>
      </c>
      <c r="J151" s="1554"/>
      <c r="K151" s="1554"/>
      <c r="L151" s="1554"/>
      <c r="M151" s="1554"/>
      <c r="N151" s="380"/>
      <c r="AH151" s="381"/>
      <c r="AI151" s="381"/>
      <c r="AK151" s="381"/>
      <c r="AL151" s="381"/>
    </row>
    <row r="152" spans="1:38" s="313" customFormat="1" ht="30" hidden="1" customHeight="1">
      <c r="A152" s="384" t="e">
        <f>#REF!</f>
        <v>#REF!</v>
      </c>
      <c r="B152" s="384"/>
      <c r="C152" s="384"/>
      <c r="D152" s="384"/>
      <c r="E152" s="384"/>
      <c r="F152" s="384"/>
      <c r="G152" s="384"/>
      <c r="H152" s="384"/>
      <c r="I152" s="376" t="e">
        <f>#REF!</f>
        <v>#REF!</v>
      </c>
      <c r="J152" s="1554"/>
      <c r="K152" s="1554"/>
      <c r="L152" s="1554"/>
      <c r="M152" s="1554"/>
      <c r="N152" s="380"/>
      <c r="AH152" s="381"/>
      <c r="AI152" s="381"/>
      <c r="AK152" s="381"/>
      <c r="AL152" s="381"/>
    </row>
    <row r="153" spans="1:38" s="313" customFormat="1" hidden="1">
      <c r="A153" s="377" t="e">
        <f>#REF!</f>
        <v>#REF!</v>
      </c>
      <c r="B153" s="377"/>
      <c r="C153" s="377"/>
      <c r="D153" s="377"/>
      <c r="E153" s="377"/>
      <c r="F153" s="377"/>
      <c r="G153" s="377"/>
      <c r="H153" s="377"/>
      <c r="I153" s="378" t="e">
        <f>#REF!</f>
        <v>#REF!</v>
      </c>
      <c r="J153" s="1554" t="e">
        <f>#REF!</f>
        <v>#REF!</v>
      </c>
      <c r="K153" s="1554"/>
      <c r="L153" s="1554"/>
      <c r="M153" s="1554"/>
      <c r="N153" s="380"/>
      <c r="AH153" s="381"/>
      <c r="AI153" s="381"/>
      <c r="AK153" s="379"/>
      <c r="AL153" s="381"/>
    </row>
    <row r="154" spans="1:38" s="313" customFormat="1" hidden="1">
      <c r="A154" s="377" t="e">
        <f>#REF!</f>
        <v>#REF!</v>
      </c>
      <c r="B154" s="377"/>
      <c r="C154" s="377"/>
      <c r="D154" s="377"/>
      <c r="E154" s="377"/>
      <c r="F154" s="377"/>
      <c r="G154" s="377"/>
      <c r="H154" s="377"/>
      <c r="I154" s="378" t="e">
        <f>#REF!</f>
        <v>#REF!</v>
      </c>
      <c r="J154" s="1554" t="e">
        <f>#REF!</f>
        <v>#REF!</v>
      </c>
      <c r="K154" s="1554"/>
      <c r="L154" s="1554"/>
      <c r="M154" s="1554"/>
      <c r="N154" s="380"/>
      <c r="AH154" s="381"/>
      <c r="AI154" s="381"/>
      <c r="AK154" s="379"/>
      <c r="AL154" s="381"/>
    </row>
    <row r="155" spans="1:38" s="313" customFormat="1" hidden="1">
      <c r="A155" s="377" t="e">
        <f>#REF!</f>
        <v>#REF!</v>
      </c>
      <c r="B155" s="377"/>
      <c r="C155" s="377"/>
      <c r="D155" s="377"/>
      <c r="E155" s="377"/>
      <c r="F155" s="377"/>
      <c r="G155" s="377"/>
      <c r="H155" s="377"/>
      <c r="I155" s="378" t="e">
        <f>#REF!</f>
        <v>#REF!</v>
      </c>
      <c r="J155" s="1554" t="e">
        <f>#REF!</f>
        <v>#REF!</v>
      </c>
      <c r="K155" s="1554"/>
      <c r="L155" s="1554"/>
      <c r="M155" s="1554"/>
      <c r="N155" s="380"/>
      <c r="AH155" s="381"/>
      <c r="AI155" s="381"/>
      <c r="AK155" s="379"/>
      <c r="AL155" s="381"/>
    </row>
    <row r="156" spans="1:38" s="313" customFormat="1" ht="20.100000000000001" hidden="1" customHeight="1">
      <c r="A156" s="387"/>
      <c r="B156" s="387"/>
      <c r="C156" s="387"/>
      <c r="D156" s="387"/>
      <c r="E156" s="387"/>
      <c r="F156" s="387"/>
      <c r="G156" s="387"/>
      <c r="H156" s="387"/>
      <c r="I156" s="376" t="e">
        <f>#REF!</f>
        <v>#REF!</v>
      </c>
      <c r="J156" s="1554" t="e">
        <f>#REF!</f>
        <v>#REF!</v>
      </c>
      <c r="K156" s="1554"/>
      <c r="L156" s="1554"/>
      <c r="M156" s="1554"/>
      <c r="N156" s="380"/>
      <c r="AH156" s="381"/>
      <c r="AI156" s="381"/>
      <c r="AK156" s="381"/>
      <c r="AL156" s="381"/>
    </row>
    <row r="157" spans="1:38" s="313" customFormat="1" ht="20.100000000000001" hidden="1" customHeight="1">
      <c r="A157" s="386"/>
      <c r="B157" s="386"/>
      <c r="C157" s="386"/>
      <c r="D157" s="386"/>
      <c r="E157" s="386"/>
      <c r="F157" s="386"/>
      <c r="G157" s="386"/>
      <c r="H157" s="386"/>
      <c r="I157" s="376" t="e">
        <f>#REF!</f>
        <v>#REF!</v>
      </c>
      <c r="J157" s="1554" t="e">
        <f>#REF!</f>
        <v>#REF!</v>
      </c>
      <c r="K157" s="1554"/>
      <c r="L157" s="1554"/>
      <c r="M157" s="1554"/>
      <c r="N157" s="380"/>
      <c r="AH157" s="381"/>
      <c r="AI157" s="381"/>
      <c r="AK157" s="381"/>
      <c r="AL157" s="381"/>
    </row>
    <row r="158" spans="1:38" s="313" customFormat="1" ht="20.100000000000001" hidden="1" customHeight="1">
      <c r="A158" s="375" t="e">
        <f>#REF!</f>
        <v>#REF!</v>
      </c>
      <c r="B158" s="375"/>
      <c r="C158" s="375"/>
      <c r="D158" s="375"/>
      <c r="E158" s="375"/>
      <c r="F158" s="375"/>
      <c r="G158" s="375"/>
      <c r="H158" s="375"/>
      <c r="I158" s="376" t="e">
        <f>#REF!</f>
        <v>#REF!</v>
      </c>
      <c r="J158" s="1554"/>
      <c r="K158" s="1554"/>
      <c r="L158" s="1554"/>
      <c r="M158" s="1554"/>
      <c r="N158" s="380"/>
      <c r="AH158" s="381"/>
      <c r="AI158" s="381"/>
      <c r="AK158" s="381"/>
      <c r="AL158" s="381"/>
    </row>
    <row r="159" spans="1:38" s="313" customFormat="1" ht="30" hidden="1" customHeight="1">
      <c r="A159" s="383" t="e">
        <f>#REF!</f>
        <v>#REF!</v>
      </c>
      <c r="B159" s="383"/>
      <c r="C159" s="383"/>
      <c r="D159" s="383"/>
      <c r="E159" s="383"/>
      <c r="F159" s="383"/>
      <c r="G159" s="383"/>
      <c r="H159" s="383"/>
      <c r="I159" s="376" t="e">
        <f>#REF!</f>
        <v>#REF!</v>
      </c>
      <c r="J159" s="1554"/>
      <c r="K159" s="1554"/>
      <c r="L159" s="1554"/>
      <c r="M159" s="1554"/>
      <c r="N159" s="380"/>
      <c r="AH159" s="381"/>
      <c r="AI159" s="381"/>
      <c r="AK159" s="381"/>
      <c r="AL159" s="381"/>
    </row>
    <row r="160" spans="1:38" s="313" customFormat="1" ht="20.100000000000001" hidden="1" customHeight="1">
      <c r="A160" s="377" t="e">
        <f>#REF!</f>
        <v>#REF!</v>
      </c>
      <c r="B160" s="377"/>
      <c r="C160" s="377"/>
      <c r="D160" s="377"/>
      <c r="E160" s="377"/>
      <c r="F160" s="377"/>
      <c r="G160" s="377"/>
      <c r="H160" s="377"/>
      <c r="I160" s="378" t="e">
        <f>#REF!</f>
        <v>#REF!</v>
      </c>
      <c r="J160" s="1554" t="e">
        <f>#REF!</f>
        <v>#REF!</v>
      </c>
      <c r="K160" s="1554"/>
      <c r="L160" s="1554"/>
      <c r="M160" s="1554"/>
      <c r="N160" s="380"/>
      <c r="AH160" s="381"/>
      <c r="AI160" s="381"/>
      <c r="AK160" s="379"/>
      <c r="AL160" s="381"/>
    </row>
    <row r="161" spans="1:38" s="313" customFormat="1" ht="20.100000000000001" hidden="1" customHeight="1">
      <c r="A161" s="377" t="e">
        <f>#REF!</f>
        <v>#REF!</v>
      </c>
      <c r="B161" s="377"/>
      <c r="C161" s="377"/>
      <c r="D161" s="377"/>
      <c r="E161" s="377"/>
      <c r="F161" s="377"/>
      <c r="G161" s="377"/>
      <c r="H161" s="377"/>
      <c r="I161" s="378" t="e">
        <f>#REF!</f>
        <v>#REF!</v>
      </c>
      <c r="J161" s="1554" t="e">
        <f>#REF!</f>
        <v>#REF!</v>
      </c>
      <c r="K161" s="1554"/>
      <c r="L161" s="1554"/>
      <c r="M161" s="1554"/>
      <c r="N161" s="380"/>
      <c r="AH161" s="381"/>
      <c r="AI161" s="381"/>
      <c r="AK161" s="379"/>
      <c r="AL161" s="381"/>
    </row>
    <row r="162" spans="1:38" s="313" customFormat="1" ht="20.100000000000001" hidden="1" customHeight="1">
      <c r="A162" s="377" t="e">
        <f>#REF!</f>
        <v>#REF!</v>
      </c>
      <c r="B162" s="377"/>
      <c r="C162" s="377"/>
      <c r="D162" s="377"/>
      <c r="E162" s="377"/>
      <c r="F162" s="377"/>
      <c r="G162" s="377"/>
      <c r="H162" s="377"/>
      <c r="I162" s="378" t="e">
        <f>#REF!</f>
        <v>#REF!</v>
      </c>
      <c r="J162" s="1554" t="e">
        <f>#REF!</f>
        <v>#REF!</v>
      </c>
      <c r="K162" s="1554"/>
      <c r="L162" s="1554"/>
      <c r="M162" s="1554"/>
      <c r="N162" s="380"/>
      <c r="AH162" s="381"/>
      <c r="AI162" s="381"/>
      <c r="AK162" s="379"/>
      <c r="AL162" s="381"/>
    </row>
    <row r="163" spans="1:38" s="313" customFormat="1" ht="20.100000000000001" hidden="1" customHeight="1">
      <c r="A163" s="377" t="e">
        <f>#REF!</f>
        <v>#REF!</v>
      </c>
      <c r="B163" s="377"/>
      <c r="C163" s="377"/>
      <c r="D163" s="377"/>
      <c r="E163" s="377"/>
      <c r="F163" s="377"/>
      <c r="G163" s="377"/>
      <c r="H163" s="377"/>
      <c r="I163" s="378" t="e">
        <f>#REF!</f>
        <v>#REF!</v>
      </c>
      <c r="J163" s="1554" t="e">
        <f>#REF!</f>
        <v>#REF!</v>
      </c>
      <c r="K163" s="1554"/>
      <c r="L163" s="1554"/>
      <c r="M163" s="1554"/>
      <c r="N163" s="380"/>
      <c r="AH163" s="381"/>
      <c r="AI163" s="381"/>
      <c r="AK163" s="379"/>
      <c r="AL163" s="381"/>
    </row>
    <row r="164" spans="1:38" s="313" customFormat="1" ht="20.100000000000001" hidden="1" customHeight="1">
      <c r="A164" s="377" t="e">
        <f>#REF!</f>
        <v>#REF!</v>
      </c>
      <c r="B164" s="377"/>
      <c r="C164" s="377"/>
      <c r="D164" s="377"/>
      <c r="E164" s="377"/>
      <c r="F164" s="377"/>
      <c r="G164" s="377"/>
      <c r="H164" s="377"/>
      <c r="I164" s="378" t="e">
        <f>#REF!</f>
        <v>#REF!</v>
      </c>
      <c r="J164" s="1554" t="e">
        <f>#REF!</f>
        <v>#REF!</v>
      </c>
      <c r="K164" s="1554"/>
      <c r="L164" s="1554"/>
      <c r="M164" s="1554"/>
      <c r="N164" s="380"/>
      <c r="AH164" s="381"/>
      <c r="AI164" s="381"/>
      <c r="AK164" s="379"/>
      <c r="AL164" s="381"/>
    </row>
    <row r="165" spans="1:38" s="313" customFormat="1" ht="20.100000000000001" hidden="1" customHeight="1">
      <c r="A165" s="382"/>
      <c r="B165" s="382"/>
      <c r="C165" s="382"/>
      <c r="D165" s="382"/>
      <c r="E165" s="382"/>
      <c r="F165" s="382"/>
      <c r="G165" s="382"/>
      <c r="H165" s="382"/>
      <c r="I165" s="376" t="e">
        <f>#REF!</f>
        <v>#REF!</v>
      </c>
      <c r="J165" s="1554" t="e">
        <f>#REF!</f>
        <v>#REF!</v>
      </c>
      <c r="K165" s="1554"/>
      <c r="L165" s="1554"/>
      <c r="M165" s="1554"/>
      <c r="N165" s="380"/>
      <c r="AH165" s="381"/>
      <c r="AI165" s="381"/>
      <c r="AK165" s="381"/>
      <c r="AL165" s="381"/>
    </row>
    <row r="166" spans="1:38" s="313" customFormat="1" ht="20.100000000000001" hidden="1" customHeight="1">
      <c r="A166" s="383" t="e">
        <f>#REF!</f>
        <v>#REF!</v>
      </c>
      <c r="B166" s="383"/>
      <c r="C166" s="383"/>
      <c r="D166" s="383"/>
      <c r="E166" s="383"/>
      <c r="F166" s="383"/>
      <c r="G166" s="383"/>
      <c r="H166" s="383"/>
      <c r="I166" s="376" t="e">
        <f>#REF!</f>
        <v>#REF!</v>
      </c>
      <c r="J166" s="1554"/>
      <c r="K166" s="1554"/>
      <c r="L166" s="1554"/>
      <c r="M166" s="1554"/>
      <c r="N166" s="380"/>
      <c r="AH166" s="381"/>
      <c r="AI166" s="381"/>
      <c r="AK166" s="381"/>
      <c r="AL166" s="381"/>
    </row>
    <row r="167" spans="1:38" s="313" customFormat="1" ht="20.100000000000001" hidden="1" customHeight="1">
      <c r="A167" s="377" t="e">
        <f>#REF!</f>
        <v>#REF!</v>
      </c>
      <c r="B167" s="377"/>
      <c r="C167" s="377"/>
      <c r="D167" s="377"/>
      <c r="E167" s="377"/>
      <c r="F167" s="377"/>
      <c r="G167" s="377"/>
      <c r="H167" s="377"/>
      <c r="I167" s="388" t="e">
        <f>#REF!</f>
        <v>#REF!</v>
      </c>
      <c r="J167" s="1554" t="e">
        <f>#REF!</f>
        <v>#REF!</v>
      </c>
      <c r="K167" s="1554"/>
      <c r="L167" s="1554"/>
      <c r="M167" s="1554"/>
      <c r="N167" s="380"/>
      <c r="AH167" s="381"/>
      <c r="AI167" s="381"/>
      <c r="AK167" s="379"/>
      <c r="AL167" s="381"/>
    </row>
    <row r="168" spans="1:38" s="313" customFormat="1" ht="20.100000000000001" hidden="1" customHeight="1">
      <c r="A168" s="377" t="e">
        <f>#REF!</f>
        <v>#REF!</v>
      </c>
      <c r="B168" s="377"/>
      <c r="C168" s="377"/>
      <c r="D168" s="377"/>
      <c r="E168" s="377"/>
      <c r="F168" s="377"/>
      <c r="G168" s="377"/>
      <c r="H168" s="377"/>
      <c r="I168" s="388" t="e">
        <f>#REF!</f>
        <v>#REF!</v>
      </c>
      <c r="J168" s="1554" t="e">
        <f>#REF!</f>
        <v>#REF!</v>
      </c>
      <c r="K168" s="1554"/>
      <c r="L168" s="1554"/>
      <c r="M168" s="1554"/>
      <c r="N168" s="380"/>
      <c r="AH168" s="381"/>
      <c r="AI168" s="381"/>
      <c r="AK168" s="379"/>
      <c r="AL168" s="381"/>
    </row>
    <row r="169" spans="1:38" s="313" customFormat="1" ht="20.100000000000001" hidden="1" customHeight="1">
      <c r="A169" s="377" t="e">
        <f>#REF!</f>
        <v>#REF!</v>
      </c>
      <c r="B169" s="377"/>
      <c r="C169" s="377"/>
      <c r="D169" s="377"/>
      <c r="E169" s="377"/>
      <c r="F169" s="377"/>
      <c r="G169" s="377"/>
      <c r="H169" s="377"/>
      <c r="I169" s="388" t="e">
        <f>#REF!</f>
        <v>#REF!</v>
      </c>
      <c r="J169" s="1554" t="e">
        <f>#REF!</f>
        <v>#REF!</v>
      </c>
      <c r="K169" s="1554"/>
      <c r="L169" s="1554"/>
      <c r="M169" s="1554"/>
      <c r="N169" s="380"/>
      <c r="AH169" s="381"/>
      <c r="AI169" s="381"/>
      <c r="AK169" s="379"/>
      <c r="AL169" s="381"/>
    </row>
    <row r="170" spans="1:38" s="313" customFormat="1" ht="20.100000000000001" hidden="1" customHeight="1">
      <c r="A170" s="377" t="e">
        <f>#REF!</f>
        <v>#REF!</v>
      </c>
      <c r="B170" s="377"/>
      <c r="C170" s="377"/>
      <c r="D170" s="377"/>
      <c r="E170" s="377"/>
      <c r="F170" s="377"/>
      <c r="G170" s="377"/>
      <c r="H170" s="377"/>
      <c r="I170" s="388" t="e">
        <f>#REF!</f>
        <v>#REF!</v>
      </c>
      <c r="J170" s="1554" t="e">
        <f>#REF!</f>
        <v>#REF!</v>
      </c>
      <c r="K170" s="1554"/>
      <c r="L170" s="1554"/>
      <c r="M170" s="1554"/>
      <c r="N170" s="380"/>
      <c r="AH170" s="381"/>
      <c r="AI170" s="381"/>
      <c r="AK170" s="379"/>
      <c r="AL170" s="381"/>
    </row>
    <row r="171" spans="1:38" s="313" customFormat="1" ht="20.100000000000001" hidden="1" customHeight="1">
      <c r="A171" s="377" t="e">
        <f>#REF!</f>
        <v>#REF!</v>
      </c>
      <c r="B171" s="377"/>
      <c r="C171" s="377"/>
      <c r="D171" s="377"/>
      <c r="E171" s="377"/>
      <c r="F171" s="377"/>
      <c r="G171" s="377"/>
      <c r="H171" s="377"/>
      <c r="I171" s="388" t="e">
        <f>#REF!</f>
        <v>#REF!</v>
      </c>
      <c r="J171" s="1554" t="e">
        <f>#REF!</f>
        <v>#REF!</v>
      </c>
      <c r="K171" s="1554"/>
      <c r="L171" s="1554"/>
      <c r="M171" s="1554"/>
      <c r="N171" s="380"/>
      <c r="AH171" s="381"/>
      <c r="AI171" s="381"/>
      <c r="AK171" s="379"/>
      <c r="AL171" s="381"/>
    </row>
    <row r="172" spans="1:38" s="313" customFormat="1" ht="20.100000000000001" hidden="1" customHeight="1">
      <c r="A172" s="377" t="e">
        <f>#REF!</f>
        <v>#REF!</v>
      </c>
      <c r="B172" s="377"/>
      <c r="C172" s="377"/>
      <c r="D172" s="377"/>
      <c r="E172" s="377"/>
      <c r="F172" s="377"/>
      <c r="G172" s="377"/>
      <c r="H172" s="377"/>
      <c r="I172" s="388" t="e">
        <f>#REF!</f>
        <v>#REF!</v>
      </c>
      <c r="J172" s="1554" t="e">
        <f>#REF!</f>
        <v>#REF!</v>
      </c>
      <c r="K172" s="1554"/>
      <c r="L172" s="1554"/>
      <c r="M172" s="1554"/>
      <c r="N172" s="380"/>
      <c r="AH172" s="381"/>
      <c r="AI172" s="381"/>
      <c r="AK172" s="379"/>
      <c r="AL172" s="381"/>
    </row>
    <row r="173" spans="1:38" s="313" customFormat="1" ht="20.100000000000001" hidden="1" customHeight="1">
      <c r="A173" s="389"/>
      <c r="B173" s="389"/>
      <c r="C173" s="389"/>
      <c r="D173" s="389"/>
      <c r="E173" s="389"/>
      <c r="F173" s="389"/>
      <c r="G173" s="389"/>
      <c r="H173" s="389"/>
      <c r="I173" s="376" t="e">
        <f>#REF!</f>
        <v>#REF!</v>
      </c>
      <c r="J173" s="1554" t="e">
        <f>#REF!</f>
        <v>#REF!</v>
      </c>
      <c r="K173" s="1554"/>
      <c r="L173" s="1554"/>
      <c r="M173" s="1554"/>
      <c r="N173" s="380"/>
      <c r="AH173" s="381"/>
      <c r="AI173" s="381"/>
      <c r="AK173" s="381"/>
      <c r="AL173" s="381"/>
    </row>
    <row r="174" spans="1:38" s="313" customFormat="1" ht="35.25" hidden="1" customHeight="1">
      <c r="A174" s="383" t="e">
        <f>#REF!</f>
        <v>#REF!</v>
      </c>
      <c r="B174" s="383"/>
      <c r="C174" s="383"/>
      <c r="D174" s="383"/>
      <c r="E174" s="383"/>
      <c r="F174" s="383"/>
      <c r="G174" s="383"/>
      <c r="H174" s="383"/>
      <c r="I174" s="376" t="e">
        <f>#REF!</f>
        <v>#REF!</v>
      </c>
      <c r="J174" s="1554"/>
      <c r="K174" s="1554"/>
      <c r="L174" s="1554"/>
      <c r="M174" s="1554"/>
      <c r="N174" s="380"/>
      <c r="AH174" s="381"/>
      <c r="AI174" s="381"/>
      <c r="AK174" s="381"/>
      <c r="AL174" s="381"/>
    </row>
    <row r="175" spans="1:38" s="313" customFormat="1" ht="19.5" hidden="1" customHeight="1">
      <c r="A175" s="377" t="e">
        <f>#REF!</f>
        <v>#REF!</v>
      </c>
      <c r="B175" s="377"/>
      <c r="C175" s="377"/>
      <c r="D175" s="377"/>
      <c r="E175" s="377"/>
      <c r="F175" s="377"/>
      <c r="G175" s="377"/>
      <c r="H175" s="377"/>
      <c r="I175" s="388" t="e">
        <f>#REF!</f>
        <v>#REF!</v>
      </c>
      <c r="J175" s="1554" t="e">
        <f>#REF!</f>
        <v>#REF!</v>
      </c>
      <c r="K175" s="1554"/>
      <c r="L175" s="1554"/>
      <c r="M175" s="1554"/>
      <c r="N175" s="380"/>
      <c r="AH175" s="381"/>
      <c r="AI175" s="381"/>
      <c r="AK175" s="379"/>
      <c r="AL175" s="381"/>
    </row>
    <row r="176" spans="1:38" s="313" customFormat="1" ht="19.5" hidden="1" customHeight="1">
      <c r="A176" s="377" t="e">
        <f>#REF!</f>
        <v>#REF!</v>
      </c>
      <c r="B176" s="377"/>
      <c r="C176" s="377"/>
      <c r="D176" s="377"/>
      <c r="E176" s="377"/>
      <c r="F176" s="377"/>
      <c r="G176" s="377"/>
      <c r="H176" s="377"/>
      <c r="I176" s="388" t="e">
        <f>#REF!</f>
        <v>#REF!</v>
      </c>
      <c r="J176" s="1554" t="e">
        <f>#REF!</f>
        <v>#REF!</v>
      </c>
      <c r="K176" s="1554"/>
      <c r="L176" s="1554"/>
      <c r="M176" s="1554"/>
      <c r="N176" s="380"/>
      <c r="AH176" s="381"/>
      <c r="AI176" s="381"/>
      <c r="AK176" s="379"/>
      <c r="AL176" s="381"/>
    </row>
    <row r="177" spans="1:38" s="313" customFormat="1" ht="19.5" hidden="1" customHeight="1">
      <c r="A177" s="377" t="e">
        <f>#REF!</f>
        <v>#REF!</v>
      </c>
      <c r="B177" s="377"/>
      <c r="C177" s="377"/>
      <c r="D177" s="377"/>
      <c r="E177" s="377"/>
      <c r="F177" s="377"/>
      <c r="G177" s="377"/>
      <c r="H177" s="377"/>
      <c r="I177" s="388" t="e">
        <f>#REF!</f>
        <v>#REF!</v>
      </c>
      <c r="J177" s="1554" t="e">
        <f>#REF!</f>
        <v>#REF!</v>
      </c>
      <c r="K177" s="1554"/>
      <c r="L177" s="1554"/>
      <c r="M177" s="1554"/>
      <c r="N177" s="380"/>
      <c r="AH177" s="381"/>
      <c r="AI177" s="381"/>
      <c r="AK177" s="379"/>
      <c r="AL177" s="381"/>
    </row>
    <row r="178" spans="1:38" s="313" customFormat="1" ht="19.5" hidden="1" customHeight="1">
      <c r="A178" s="377" t="e">
        <f>#REF!</f>
        <v>#REF!</v>
      </c>
      <c r="B178" s="377"/>
      <c r="C178" s="377"/>
      <c r="D178" s="377"/>
      <c r="E178" s="377"/>
      <c r="F178" s="377"/>
      <c r="G178" s="377"/>
      <c r="H178" s="377"/>
      <c r="I178" s="388" t="e">
        <f>#REF!</f>
        <v>#REF!</v>
      </c>
      <c r="J178" s="1554" t="e">
        <f>#REF!</f>
        <v>#REF!</v>
      </c>
      <c r="K178" s="1554"/>
      <c r="L178" s="1554"/>
      <c r="M178" s="1554"/>
      <c r="N178" s="380"/>
      <c r="AH178" s="381"/>
      <c r="AI178" s="381"/>
      <c r="AK178" s="379"/>
      <c r="AL178" s="381"/>
    </row>
    <row r="179" spans="1:38" s="313" customFormat="1" ht="33" hidden="1" customHeight="1">
      <c r="A179" s="377" t="e">
        <f>#REF!</f>
        <v>#REF!</v>
      </c>
      <c r="B179" s="377"/>
      <c r="C179" s="377"/>
      <c r="D179" s="377"/>
      <c r="E179" s="377"/>
      <c r="F179" s="377"/>
      <c r="G179" s="377"/>
      <c r="H179" s="377"/>
      <c r="I179" s="388" t="e">
        <f>#REF!</f>
        <v>#REF!</v>
      </c>
      <c r="J179" s="1554" t="e">
        <f>#REF!</f>
        <v>#REF!</v>
      </c>
      <c r="K179" s="1554"/>
      <c r="L179" s="1554"/>
      <c r="M179" s="1554"/>
      <c r="N179" s="380"/>
      <c r="AH179" s="381"/>
      <c r="AI179" s="381"/>
      <c r="AK179" s="379"/>
      <c r="AL179" s="381"/>
    </row>
    <row r="180" spans="1:38" s="313" customFormat="1" ht="19.5" hidden="1" customHeight="1">
      <c r="A180" s="377" t="e">
        <f>#REF!</f>
        <v>#REF!</v>
      </c>
      <c r="B180" s="377"/>
      <c r="C180" s="377"/>
      <c r="D180" s="377"/>
      <c r="E180" s="377"/>
      <c r="F180" s="377"/>
      <c r="G180" s="377"/>
      <c r="H180" s="377"/>
      <c r="I180" s="388" t="e">
        <f>#REF!</f>
        <v>#REF!</v>
      </c>
      <c r="J180" s="1554" t="e">
        <f>#REF!</f>
        <v>#REF!</v>
      </c>
      <c r="K180" s="1554"/>
      <c r="L180" s="1554"/>
      <c r="M180" s="1554"/>
      <c r="N180" s="380"/>
      <c r="AH180" s="381"/>
      <c r="AI180" s="381"/>
      <c r="AK180" s="379"/>
      <c r="AL180" s="381"/>
    </row>
    <row r="181" spans="1:38" s="313" customFormat="1" ht="19.5" hidden="1" customHeight="1">
      <c r="A181" s="377" t="e">
        <f>#REF!</f>
        <v>#REF!</v>
      </c>
      <c r="B181" s="377"/>
      <c r="C181" s="377"/>
      <c r="D181" s="377"/>
      <c r="E181" s="377"/>
      <c r="F181" s="377"/>
      <c r="G181" s="377"/>
      <c r="H181" s="377"/>
      <c r="I181" s="388" t="e">
        <f>#REF!</f>
        <v>#REF!</v>
      </c>
      <c r="J181" s="1554" t="e">
        <f>#REF!</f>
        <v>#REF!</v>
      </c>
      <c r="K181" s="1554"/>
      <c r="L181" s="1554"/>
      <c r="M181" s="1554"/>
      <c r="N181" s="380"/>
      <c r="AH181" s="381"/>
      <c r="AI181" s="381"/>
      <c r="AK181" s="379"/>
      <c r="AL181" s="381"/>
    </row>
    <row r="182" spans="1:38" s="313" customFormat="1" ht="19.5" hidden="1" customHeight="1">
      <c r="A182" s="377" t="e">
        <f>#REF!</f>
        <v>#REF!</v>
      </c>
      <c r="B182" s="377"/>
      <c r="C182" s="377"/>
      <c r="D182" s="377"/>
      <c r="E182" s="377"/>
      <c r="F182" s="377"/>
      <c r="G182" s="377"/>
      <c r="H182" s="377"/>
      <c r="I182" s="388" t="e">
        <f>#REF!</f>
        <v>#REF!</v>
      </c>
      <c r="J182" s="1554" t="e">
        <f>#REF!</f>
        <v>#REF!</v>
      </c>
      <c r="K182" s="1554"/>
      <c r="L182" s="1554"/>
      <c r="M182" s="1554"/>
      <c r="N182" s="380"/>
      <c r="AH182" s="381"/>
      <c r="AI182" s="381"/>
      <c r="AK182" s="379"/>
      <c r="AL182" s="381"/>
    </row>
    <row r="183" spans="1:38" s="313" customFormat="1" ht="19.5" hidden="1" customHeight="1">
      <c r="A183" s="377" t="e">
        <f>#REF!</f>
        <v>#REF!</v>
      </c>
      <c r="B183" s="377"/>
      <c r="C183" s="377"/>
      <c r="D183" s="377"/>
      <c r="E183" s="377"/>
      <c r="F183" s="377"/>
      <c r="G183" s="377"/>
      <c r="H183" s="377"/>
      <c r="I183" s="388" t="e">
        <f>#REF!</f>
        <v>#REF!</v>
      </c>
      <c r="J183" s="1554" t="e">
        <f>#REF!</f>
        <v>#REF!</v>
      </c>
      <c r="K183" s="1554"/>
      <c r="L183" s="1554"/>
      <c r="M183" s="1554"/>
      <c r="N183" s="380"/>
      <c r="AH183" s="381"/>
      <c r="AI183" s="381"/>
      <c r="AK183" s="379"/>
      <c r="AL183" s="381"/>
    </row>
    <row r="184" spans="1:38" s="313" customFormat="1" ht="19.5" hidden="1" customHeight="1">
      <c r="A184" s="389"/>
      <c r="B184" s="389"/>
      <c r="C184" s="389"/>
      <c r="D184" s="389"/>
      <c r="E184" s="389"/>
      <c r="F184" s="389"/>
      <c r="G184" s="389"/>
      <c r="H184" s="389"/>
      <c r="I184" s="376" t="e">
        <f>#REF!</f>
        <v>#REF!</v>
      </c>
      <c r="J184" s="1554" t="e">
        <f>#REF!</f>
        <v>#REF!</v>
      </c>
      <c r="K184" s="1554"/>
      <c r="L184" s="1554"/>
      <c r="M184" s="1554"/>
      <c r="N184" s="380"/>
      <c r="AH184" s="381"/>
      <c r="AI184" s="381"/>
      <c r="AK184" s="381"/>
      <c r="AL184" s="381"/>
    </row>
    <row r="185" spans="1:38" s="313" customFormat="1" ht="19.5" hidden="1" customHeight="1">
      <c r="A185" s="383" t="e">
        <f>#REF!</f>
        <v>#REF!</v>
      </c>
      <c r="B185" s="383"/>
      <c r="C185" s="383"/>
      <c r="D185" s="383"/>
      <c r="E185" s="383"/>
      <c r="F185" s="383"/>
      <c r="G185" s="383"/>
      <c r="H185" s="383"/>
      <c r="I185" s="376" t="e">
        <f>#REF!</f>
        <v>#REF!</v>
      </c>
      <c r="J185" s="1554"/>
      <c r="K185" s="1554"/>
      <c r="L185" s="1554"/>
      <c r="M185" s="1554"/>
      <c r="N185" s="380"/>
      <c r="AH185" s="381"/>
      <c r="AI185" s="381"/>
      <c r="AK185" s="381"/>
      <c r="AL185" s="381"/>
    </row>
    <row r="186" spans="1:38" s="313" customFormat="1" ht="19.5" hidden="1" customHeight="1">
      <c r="A186" s="377" t="e">
        <f>#REF!</f>
        <v>#REF!</v>
      </c>
      <c r="B186" s="377"/>
      <c r="C186" s="377"/>
      <c r="D186" s="377"/>
      <c r="E186" s="377"/>
      <c r="F186" s="377"/>
      <c r="G186" s="377"/>
      <c r="H186" s="377"/>
      <c r="I186" s="378" t="e">
        <f>#REF!</f>
        <v>#REF!</v>
      </c>
      <c r="J186" s="1554" t="e">
        <f>#REF!</f>
        <v>#REF!</v>
      </c>
      <c r="K186" s="1554"/>
      <c r="L186" s="1554"/>
      <c r="M186" s="1554"/>
      <c r="N186" s="380"/>
      <c r="AH186" s="381"/>
      <c r="AI186" s="381"/>
      <c r="AK186" s="379"/>
      <c r="AL186" s="381"/>
    </row>
    <row r="187" spans="1:38" s="313" customFormat="1" ht="19.5" hidden="1" customHeight="1">
      <c r="A187" s="377" t="e">
        <f>#REF!</f>
        <v>#REF!</v>
      </c>
      <c r="B187" s="377"/>
      <c r="C187" s="377"/>
      <c r="D187" s="377"/>
      <c r="E187" s="377"/>
      <c r="F187" s="377"/>
      <c r="G187" s="377"/>
      <c r="H187" s="377"/>
      <c r="I187" s="378" t="e">
        <f>#REF!</f>
        <v>#REF!</v>
      </c>
      <c r="J187" s="1554" t="e">
        <f>#REF!</f>
        <v>#REF!</v>
      </c>
      <c r="K187" s="1554"/>
      <c r="L187" s="1554"/>
      <c r="M187" s="1554"/>
      <c r="N187" s="380"/>
      <c r="AH187" s="381"/>
      <c r="AI187" s="381"/>
      <c r="AK187" s="379"/>
      <c r="AL187" s="381"/>
    </row>
    <row r="188" spans="1:38" s="313" customFormat="1" ht="19.5" hidden="1" customHeight="1">
      <c r="A188" s="377" t="e">
        <f>#REF!</f>
        <v>#REF!</v>
      </c>
      <c r="B188" s="377"/>
      <c r="C188" s="377"/>
      <c r="D188" s="377"/>
      <c r="E188" s="377"/>
      <c r="F188" s="377"/>
      <c r="G188" s="377"/>
      <c r="H188" s="377"/>
      <c r="I188" s="378" t="e">
        <f>#REF!</f>
        <v>#REF!</v>
      </c>
      <c r="J188" s="1554" t="e">
        <f>#REF!</f>
        <v>#REF!</v>
      </c>
      <c r="K188" s="1554"/>
      <c r="L188" s="1554"/>
      <c r="M188" s="1554"/>
      <c r="N188" s="380"/>
      <c r="AH188" s="381"/>
      <c r="AI188" s="381"/>
      <c r="AK188" s="379"/>
      <c r="AL188" s="381"/>
    </row>
    <row r="189" spans="1:38" s="313" customFormat="1" ht="19.5" hidden="1" customHeight="1">
      <c r="A189" s="389"/>
      <c r="B189" s="389"/>
      <c r="C189" s="389"/>
      <c r="D189" s="389"/>
      <c r="E189" s="389"/>
      <c r="F189" s="389"/>
      <c r="G189" s="389"/>
      <c r="H189" s="389"/>
      <c r="I189" s="376" t="e">
        <f>#REF!</f>
        <v>#REF!</v>
      </c>
      <c r="J189" s="1554" t="e">
        <f>#REF!</f>
        <v>#REF!</v>
      </c>
      <c r="K189" s="1554"/>
      <c r="L189" s="1554"/>
      <c r="M189" s="1554"/>
      <c r="N189" s="380"/>
      <c r="AH189" s="381"/>
      <c r="AI189" s="381"/>
      <c r="AK189" s="381"/>
      <c r="AL189" s="381"/>
    </row>
    <row r="190" spans="1:38" s="313" customFormat="1" ht="33" hidden="1" customHeight="1">
      <c r="A190" s="383" t="e">
        <f>#REF!</f>
        <v>#REF!</v>
      </c>
      <c r="B190" s="383"/>
      <c r="C190" s="383"/>
      <c r="D190" s="383"/>
      <c r="E190" s="383"/>
      <c r="F190" s="383"/>
      <c r="G190" s="383"/>
      <c r="H190" s="383"/>
      <c r="I190" s="376" t="e">
        <f>#REF!</f>
        <v>#REF!</v>
      </c>
      <c r="J190" s="1554"/>
      <c r="K190" s="1554"/>
      <c r="L190" s="1554"/>
      <c r="M190" s="1554"/>
      <c r="N190" s="380"/>
      <c r="AH190" s="381"/>
      <c r="AI190" s="381"/>
      <c r="AK190" s="381"/>
      <c r="AL190" s="381"/>
    </row>
    <row r="191" spans="1:38" s="313" customFormat="1" ht="19.5" hidden="1" customHeight="1">
      <c r="A191" s="389" t="e">
        <f>#REF!</f>
        <v>#REF!</v>
      </c>
      <c r="B191" s="389"/>
      <c r="C191" s="389"/>
      <c r="D191" s="389"/>
      <c r="E191" s="389"/>
      <c r="F191" s="389"/>
      <c r="G191" s="389"/>
      <c r="H191" s="389"/>
      <c r="I191" s="378" t="e">
        <f>#REF!</f>
        <v>#REF!</v>
      </c>
      <c r="J191" s="1554" t="e">
        <f>#REF!</f>
        <v>#REF!</v>
      </c>
      <c r="K191" s="1554"/>
      <c r="L191" s="1554"/>
      <c r="M191" s="1554"/>
      <c r="N191" s="380"/>
      <c r="AH191" s="381"/>
      <c r="AI191" s="381"/>
      <c r="AK191" s="379"/>
      <c r="AL191" s="381"/>
    </row>
    <row r="192" spans="1:38" s="313" customFormat="1" ht="19.5" hidden="1" customHeight="1">
      <c r="A192" s="389" t="e">
        <f>#REF!</f>
        <v>#REF!</v>
      </c>
      <c r="B192" s="389"/>
      <c r="C192" s="389"/>
      <c r="D192" s="389"/>
      <c r="E192" s="389"/>
      <c r="F192" s="389"/>
      <c r="G192" s="389"/>
      <c r="H192" s="389"/>
      <c r="I192" s="378" t="e">
        <f>#REF!</f>
        <v>#REF!</v>
      </c>
      <c r="J192" s="1554" t="e">
        <f>#REF!</f>
        <v>#REF!</v>
      </c>
      <c r="K192" s="1554"/>
      <c r="L192" s="1554"/>
      <c r="M192" s="1554"/>
      <c r="N192" s="380"/>
      <c r="AH192" s="381"/>
      <c r="AI192" s="381"/>
      <c r="AK192" s="379"/>
      <c r="AL192" s="381"/>
    </row>
    <row r="193" spans="1:38" s="313" customFormat="1" ht="19.5" hidden="1" customHeight="1">
      <c r="A193" s="389" t="e">
        <f>#REF!</f>
        <v>#REF!</v>
      </c>
      <c r="B193" s="389"/>
      <c r="C193" s="389"/>
      <c r="D193" s="389"/>
      <c r="E193" s="389"/>
      <c r="F193" s="389"/>
      <c r="G193" s="389"/>
      <c r="H193" s="389"/>
      <c r="I193" s="378" t="e">
        <f>#REF!</f>
        <v>#REF!</v>
      </c>
      <c r="J193" s="1554" t="e">
        <f>#REF!</f>
        <v>#REF!</v>
      </c>
      <c r="K193" s="1554"/>
      <c r="L193" s="1554"/>
      <c r="M193" s="1554"/>
      <c r="N193" s="380"/>
      <c r="AH193" s="381"/>
      <c r="AI193" s="381"/>
      <c r="AK193" s="379"/>
      <c r="AL193" s="381"/>
    </row>
    <row r="194" spans="1:38" s="313" customFormat="1" ht="19.5" hidden="1" customHeight="1">
      <c r="A194" s="389"/>
      <c r="B194" s="389"/>
      <c r="C194" s="389"/>
      <c r="D194" s="389"/>
      <c r="E194" s="389"/>
      <c r="F194" s="389"/>
      <c r="G194" s="389"/>
      <c r="H194" s="389"/>
      <c r="I194" s="376" t="e">
        <f>#REF!</f>
        <v>#REF!</v>
      </c>
      <c r="J194" s="1554" t="e">
        <f>#REF!</f>
        <v>#REF!</v>
      </c>
      <c r="K194" s="1554"/>
      <c r="L194" s="1554"/>
      <c r="M194" s="1554"/>
      <c r="N194" s="380"/>
      <c r="AH194" s="381"/>
      <c r="AI194" s="381"/>
      <c r="AK194" s="381"/>
      <c r="AL194" s="381"/>
    </row>
    <row r="195" spans="1:38" s="313" customFormat="1" ht="19.5" hidden="1" customHeight="1">
      <c r="A195" s="383" t="e">
        <f>#REF!</f>
        <v>#REF!</v>
      </c>
      <c r="B195" s="383"/>
      <c r="C195" s="383"/>
      <c r="D195" s="383"/>
      <c r="E195" s="383"/>
      <c r="F195" s="383"/>
      <c r="G195" s="383"/>
      <c r="H195" s="383"/>
      <c r="I195" s="376" t="e">
        <f>#REF!</f>
        <v>#REF!</v>
      </c>
      <c r="J195" s="1554"/>
      <c r="K195" s="1554"/>
      <c r="L195" s="1554"/>
      <c r="M195" s="1554"/>
      <c r="N195" s="380"/>
      <c r="AH195" s="381"/>
      <c r="AI195" s="381"/>
      <c r="AK195" s="381"/>
      <c r="AL195" s="381"/>
    </row>
    <row r="196" spans="1:38" s="313" customFormat="1" ht="19.5" hidden="1" customHeight="1">
      <c r="A196" s="377" t="e">
        <f>#REF!</f>
        <v>#REF!</v>
      </c>
      <c r="B196" s="377"/>
      <c r="C196" s="377"/>
      <c r="D196" s="377"/>
      <c r="E196" s="377"/>
      <c r="F196" s="377"/>
      <c r="G196" s="377"/>
      <c r="H196" s="377"/>
      <c r="I196" s="378" t="e">
        <f>#REF!</f>
        <v>#REF!</v>
      </c>
      <c r="J196" s="1554" t="e">
        <f>#REF!</f>
        <v>#REF!</v>
      </c>
      <c r="K196" s="1554"/>
      <c r="L196" s="1554"/>
      <c r="M196" s="1554"/>
      <c r="N196" s="380"/>
      <c r="AH196" s="381"/>
      <c r="AI196" s="381"/>
      <c r="AK196" s="379"/>
      <c r="AL196" s="381"/>
    </row>
    <row r="197" spans="1:38" s="313" customFormat="1" ht="19.5" hidden="1" customHeight="1">
      <c r="A197" s="377" t="e">
        <f>#REF!</f>
        <v>#REF!</v>
      </c>
      <c r="B197" s="377"/>
      <c r="C197" s="377"/>
      <c r="D197" s="377"/>
      <c r="E197" s="377"/>
      <c r="F197" s="377"/>
      <c r="G197" s="377"/>
      <c r="H197" s="377"/>
      <c r="I197" s="378" t="e">
        <f>#REF!</f>
        <v>#REF!</v>
      </c>
      <c r="J197" s="1554" t="e">
        <f>#REF!</f>
        <v>#REF!</v>
      </c>
      <c r="K197" s="1554"/>
      <c r="L197" s="1554"/>
      <c r="M197" s="1554"/>
      <c r="N197" s="380"/>
      <c r="AH197" s="381"/>
      <c r="AI197" s="381"/>
      <c r="AK197" s="379"/>
      <c r="AL197" s="381"/>
    </row>
    <row r="198" spans="1:38" s="313" customFormat="1" ht="19.5" hidden="1" customHeight="1">
      <c r="A198" s="389"/>
      <c r="B198" s="389"/>
      <c r="C198" s="389"/>
      <c r="D198" s="389"/>
      <c r="E198" s="389"/>
      <c r="F198" s="389"/>
      <c r="G198" s="389"/>
      <c r="H198" s="389"/>
      <c r="I198" s="376" t="e">
        <f>#REF!</f>
        <v>#REF!</v>
      </c>
      <c r="J198" s="1554" t="e">
        <f>#REF!</f>
        <v>#REF!</v>
      </c>
      <c r="K198" s="1554"/>
      <c r="L198" s="1554"/>
      <c r="M198" s="1554"/>
      <c r="N198" s="380"/>
      <c r="AH198" s="381"/>
      <c r="AI198" s="381"/>
      <c r="AK198" s="381"/>
      <c r="AL198" s="381"/>
    </row>
    <row r="199" spans="1:38" s="313" customFormat="1" ht="33" hidden="1" customHeight="1">
      <c r="A199" s="383" t="e">
        <f>#REF!</f>
        <v>#REF!</v>
      </c>
      <c r="B199" s="383"/>
      <c r="C199" s="383"/>
      <c r="D199" s="383"/>
      <c r="E199" s="383"/>
      <c r="F199" s="383"/>
      <c r="G199" s="383"/>
      <c r="H199" s="383"/>
      <c r="I199" s="376" t="e">
        <f>#REF!</f>
        <v>#REF!</v>
      </c>
      <c r="J199" s="1554"/>
      <c r="K199" s="1554"/>
      <c r="L199" s="1554"/>
      <c r="M199" s="1554"/>
      <c r="N199" s="380"/>
      <c r="AH199" s="381"/>
      <c r="AI199" s="381"/>
      <c r="AK199" s="381"/>
      <c r="AL199" s="381"/>
    </row>
    <row r="200" spans="1:38" s="313" customFormat="1" ht="19.5" hidden="1" customHeight="1">
      <c r="A200" s="377" t="e">
        <f>#REF!</f>
        <v>#REF!</v>
      </c>
      <c r="B200" s="377"/>
      <c r="C200" s="377"/>
      <c r="D200" s="377"/>
      <c r="E200" s="377"/>
      <c r="F200" s="377"/>
      <c r="G200" s="377"/>
      <c r="H200" s="377"/>
      <c r="I200" s="378" t="e">
        <f>#REF!</f>
        <v>#REF!</v>
      </c>
      <c r="J200" s="1554" t="e">
        <f>#REF!</f>
        <v>#REF!</v>
      </c>
      <c r="K200" s="1554"/>
      <c r="L200" s="1554"/>
      <c r="M200" s="1554"/>
      <c r="N200" s="380"/>
      <c r="AH200" s="381"/>
      <c r="AI200" s="381"/>
      <c r="AK200" s="379"/>
      <c r="AL200" s="381"/>
    </row>
    <row r="201" spans="1:38" s="313" customFormat="1" ht="19.5" hidden="1" customHeight="1">
      <c r="A201" s="377" t="e">
        <f>#REF!</f>
        <v>#REF!</v>
      </c>
      <c r="B201" s="377"/>
      <c r="C201" s="377"/>
      <c r="D201" s="377"/>
      <c r="E201" s="377"/>
      <c r="F201" s="377"/>
      <c r="G201" s="377"/>
      <c r="H201" s="377"/>
      <c r="I201" s="378" t="e">
        <f>#REF!</f>
        <v>#REF!</v>
      </c>
      <c r="J201" s="1554" t="e">
        <f>#REF!</f>
        <v>#REF!</v>
      </c>
      <c r="K201" s="1554"/>
      <c r="L201" s="1554"/>
      <c r="M201" s="1554"/>
      <c r="N201" s="380"/>
      <c r="AH201" s="381"/>
      <c r="AI201" s="381"/>
      <c r="AK201" s="379"/>
      <c r="AL201" s="381"/>
    </row>
    <row r="202" spans="1:38" s="313" customFormat="1" ht="19.5" hidden="1" customHeight="1">
      <c r="A202" s="377" t="e">
        <f>#REF!</f>
        <v>#REF!</v>
      </c>
      <c r="B202" s="377"/>
      <c r="C202" s="377"/>
      <c r="D202" s="377"/>
      <c r="E202" s="377"/>
      <c r="F202" s="377"/>
      <c r="G202" s="377"/>
      <c r="H202" s="377"/>
      <c r="I202" s="378" t="e">
        <f>#REF!</f>
        <v>#REF!</v>
      </c>
      <c r="J202" s="1554" t="e">
        <f>#REF!</f>
        <v>#REF!</v>
      </c>
      <c r="K202" s="1554"/>
      <c r="L202" s="1554"/>
      <c r="M202" s="1554"/>
      <c r="N202" s="380"/>
      <c r="AH202" s="381"/>
      <c r="AI202" s="381"/>
      <c r="AK202" s="379"/>
      <c r="AL202" s="381"/>
    </row>
    <row r="203" spans="1:38" s="313" customFormat="1" ht="19.5" hidden="1" customHeight="1">
      <c r="A203" s="377" t="e">
        <f>#REF!</f>
        <v>#REF!</v>
      </c>
      <c r="B203" s="377"/>
      <c r="C203" s="377"/>
      <c r="D203" s="377"/>
      <c r="E203" s="377"/>
      <c r="F203" s="377"/>
      <c r="G203" s="377"/>
      <c r="H203" s="377"/>
      <c r="I203" s="378" t="e">
        <f>#REF!</f>
        <v>#REF!</v>
      </c>
      <c r="J203" s="1554" t="e">
        <f>#REF!</f>
        <v>#REF!</v>
      </c>
      <c r="K203" s="1554"/>
      <c r="L203" s="1554"/>
      <c r="M203" s="1554"/>
      <c r="N203" s="380"/>
      <c r="AH203" s="381"/>
      <c r="AI203" s="381"/>
      <c r="AK203" s="379"/>
      <c r="AL203" s="381"/>
    </row>
    <row r="204" spans="1:38" s="313" customFormat="1" ht="19.5" hidden="1" customHeight="1">
      <c r="A204" s="377" t="e">
        <f>#REF!</f>
        <v>#REF!</v>
      </c>
      <c r="B204" s="377"/>
      <c r="C204" s="377"/>
      <c r="D204" s="377"/>
      <c r="E204" s="377"/>
      <c r="F204" s="377"/>
      <c r="G204" s="377"/>
      <c r="H204" s="377"/>
      <c r="I204" s="378" t="e">
        <f>#REF!</f>
        <v>#REF!</v>
      </c>
      <c r="J204" s="1554" t="e">
        <f>#REF!</f>
        <v>#REF!</v>
      </c>
      <c r="K204" s="1554"/>
      <c r="L204" s="1554"/>
      <c r="M204" s="1554"/>
      <c r="N204" s="380"/>
      <c r="AH204" s="381"/>
      <c r="AI204" s="381"/>
      <c r="AK204" s="379"/>
      <c r="AL204" s="381"/>
    </row>
    <row r="205" spans="1:38" s="313" customFormat="1" ht="19.5" hidden="1" customHeight="1">
      <c r="A205" s="377" t="e">
        <f>#REF!</f>
        <v>#REF!</v>
      </c>
      <c r="B205" s="377"/>
      <c r="C205" s="377"/>
      <c r="D205" s="377"/>
      <c r="E205" s="377"/>
      <c r="F205" s="377"/>
      <c r="G205" s="377"/>
      <c r="H205" s="377"/>
      <c r="I205" s="378" t="e">
        <f>#REF!</f>
        <v>#REF!</v>
      </c>
      <c r="J205" s="1554" t="e">
        <f>#REF!</f>
        <v>#REF!</v>
      </c>
      <c r="K205" s="1554"/>
      <c r="L205" s="1554"/>
      <c r="M205" s="1554"/>
      <c r="N205" s="380"/>
      <c r="AH205" s="381"/>
      <c r="AI205" s="381"/>
      <c r="AK205" s="379"/>
      <c r="AL205" s="381"/>
    </row>
    <row r="206" spans="1:38" s="313" customFormat="1" ht="19.5" hidden="1" customHeight="1">
      <c r="A206" s="389"/>
      <c r="B206" s="389"/>
      <c r="C206" s="389"/>
      <c r="D206" s="389"/>
      <c r="E206" s="389"/>
      <c r="F206" s="389"/>
      <c r="G206" s="389"/>
      <c r="H206" s="389"/>
      <c r="I206" s="376" t="e">
        <f>#REF!</f>
        <v>#REF!</v>
      </c>
      <c r="J206" s="1554" t="e">
        <f>#REF!</f>
        <v>#REF!</v>
      </c>
      <c r="K206" s="1554"/>
      <c r="L206" s="1554"/>
      <c r="M206" s="1554"/>
      <c r="N206" s="380"/>
      <c r="AH206" s="381"/>
      <c r="AI206" s="381"/>
      <c r="AK206" s="381"/>
      <c r="AL206" s="381"/>
    </row>
    <row r="207" spans="1:38" s="313" customFormat="1" ht="33" hidden="1" customHeight="1">
      <c r="A207" s="383" t="e">
        <f>#REF!</f>
        <v>#REF!</v>
      </c>
      <c r="B207" s="383"/>
      <c r="C207" s="383"/>
      <c r="D207" s="383"/>
      <c r="E207" s="383"/>
      <c r="F207" s="383"/>
      <c r="G207" s="383"/>
      <c r="H207" s="383"/>
      <c r="I207" s="376" t="e">
        <f>#REF!</f>
        <v>#REF!</v>
      </c>
      <c r="J207" s="1554"/>
      <c r="K207" s="1554"/>
      <c r="L207" s="1554"/>
      <c r="M207" s="1554"/>
      <c r="N207" s="380"/>
      <c r="AH207" s="381"/>
      <c r="AI207" s="381"/>
      <c r="AK207" s="381"/>
      <c r="AL207" s="381"/>
    </row>
    <row r="208" spans="1:38" s="313" customFormat="1" ht="33" hidden="1" customHeight="1">
      <c r="A208" s="377" t="e">
        <f>#REF!</f>
        <v>#REF!</v>
      </c>
      <c r="B208" s="377"/>
      <c r="C208" s="377"/>
      <c r="D208" s="377"/>
      <c r="E208" s="377"/>
      <c r="F208" s="377"/>
      <c r="G208" s="377"/>
      <c r="H208" s="377"/>
      <c r="I208" s="378" t="e">
        <f>#REF!</f>
        <v>#REF!</v>
      </c>
      <c r="J208" s="1554" t="e">
        <f>#REF!</f>
        <v>#REF!</v>
      </c>
      <c r="K208" s="1554"/>
      <c r="L208" s="1554"/>
      <c r="M208" s="1554"/>
      <c r="N208" s="380"/>
      <c r="AH208" s="381"/>
      <c r="AI208" s="381"/>
      <c r="AK208" s="379"/>
      <c r="AL208" s="381"/>
    </row>
    <row r="209" spans="1:38" s="313" customFormat="1" ht="19.5" hidden="1" customHeight="1">
      <c r="A209" s="377" t="e">
        <f>#REF!</f>
        <v>#REF!</v>
      </c>
      <c r="B209" s="377"/>
      <c r="C209" s="377"/>
      <c r="D209" s="377"/>
      <c r="E209" s="377"/>
      <c r="F209" s="377"/>
      <c r="G209" s="377"/>
      <c r="H209" s="377"/>
      <c r="I209" s="378" t="e">
        <f>#REF!</f>
        <v>#REF!</v>
      </c>
      <c r="J209" s="1554" t="e">
        <f>#REF!</f>
        <v>#REF!</v>
      </c>
      <c r="K209" s="1554"/>
      <c r="L209" s="1554"/>
      <c r="M209" s="1554"/>
      <c r="N209" s="380"/>
      <c r="AH209" s="381"/>
      <c r="AI209" s="381"/>
      <c r="AK209" s="379"/>
      <c r="AL209" s="381"/>
    </row>
    <row r="210" spans="1:38" s="313" customFormat="1" ht="19.5" hidden="1" customHeight="1">
      <c r="A210" s="377" t="e">
        <f>#REF!</f>
        <v>#REF!</v>
      </c>
      <c r="B210" s="377"/>
      <c r="C210" s="377"/>
      <c r="D210" s="377"/>
      <c r="E210" s="377"/>
      <c r="F210" s="377"/>
      <c r="G210" s="377"/>
      <c r="H210" s="377"/>
      <c r="I210" s="378" t="e">
        <f>#REF!</f>
        <v>#REF!</v>
      </c>
      <c r="J210" s="1554" t="e">
        <f>#REF!</f>
        <v>#REF!</v>
      </c>
      <c r="K210" s="1554"/>
      <c r="L210" s="1554"/>
      <c r="M210" s="1554"/>
      <c r="N210" s="380"/>
      <c r="AH210" s="381"/>
      <c r="AI210" s="381"/>
      <c r="AK210" s="379"/>
      <c r="AL210" s="381"/>
    </row>
    <row r="211" spans="1:38" s="313" customFormat="1" ht="19.5" hidden="1" customHeight="1">
      <c r="A211" s="389" t="e">
        <f>#REF!</f>
        <v>#REF!</v>
      </c>
      <c r="B211" s="389"/>
      <c r="C211" s="389"/>
      <c r="D211" s="389"/>
      <c r="E211" s="389"/>
      <c r="F211" s="389"/>
      <c r="G211" s="389"/>
      <c r="H211" s="389"/>
      <c r="I211" s="376" t="e">
        <f>#REF!</f>
        <v>#REF!</v>
      </c>
      <c r="J211" s="1554" t="e">
        <f>#REF!</f>
        <v>#REF!</v>
      </c>
      <c r="K211" s="1554"/>
      <c r="L211" s="1554"/>
      <c r="M211" s="1554"/>
      <c r="N211" s="380"/>
      <c r="AH211" s="381"/>
      <c r="AI211" s="381"/>
      <c r="AK211" s="381"/>
      <c r="AL211" s="381"/>
    </row>
    <row r="212" spans="1:38" s="313" customFormat="1" ht="33" hidden="1" customHeight="1">
      <c r="A212" s="383" t="e">
        <f>#REF!</f>
        <v>#REF!</v>
      </c>
      <c r="B212" s="383"/>
      <c r="C212" s="383"/>
      <c r="D212" s="383"/>
      <c r="E212" s="383"/>
      <c r="F212" s="383"/>
      <c r="G212" s="383"/>
      <c r="H212" s="383"/>
      <c r="I212" s="376" t="e">
        <f>#REF!</f>
        <v>#REF!</v>
      </c>
      <c r="J212" s="1554"/>
      <c r="K212" s="1554"/>
      <c r="L212" s="1554"/>
      <c r="M212" s="1554"/>
      <c r="N212" s="380"/>
      <c r="AH212" s="381"/>
      <c r="AI212" s="381"/>
      <c r="AK212" s="381"/>
      <c r="AL212" s="381"/>
    </row>
    <row r="213" spans="1:38" s="313" customFormat="1" ht="19.5" hidden="1" customHeight="1">
      <c r="A213" s="377" t="e">
        <f>#REF!</f>
        <v>#REF!</v>
      </c>
      <c r="B213" s="377"/>
      <c r="C213" s="377"/>
      <c r="D213" s="377"/>
      <c r="E213" s="377"/>
      <c r="F213" s="377"/>
      <c r="G213" s="377"/>
      <c r="H213" s="377"/>
      <c r="I213" s="378" t="e">
        <f>#REF!</f>
        <v>#REF!</v>
      </c>
      <c r="J213" s="1554" t="e">
        <f>#REF!</f>
        <v>#REF!</v>
      </c>
      <c r="K213" s="1554"/>
      <c r="L213" s="1554"/>
      <c r="M213" s="1554"/>
      <c r="N213" s="380"/>
      <c r="AH213" s="381"/>
      <c r="AI213" s="381"/>
      <c r="AK213" s="379"/>
      <c r="AL213" s="381"/>
    </row>
    <row r="214" spans="1:38" s="313" customFormat="1" ht="19.5" hidden="1" customHeight="1">
      <c r="A214" s="377" t="e">
        <f>#REF!</f>
        <v>#REF!</v>
      </c>
      <c r="B214" s="377"/>
      <c r="C214" s="377"/>
      <c r="D214" s="377"/>
      <c r="E214" s="377"/>
      <c r="F214" s="377"/>
      <c r="G214" s="377"/>
      <c r="H214" s="377"/>
      <c r="I214" s="378" t="e">
        <f>#REF!</f>
        <v>#REF!</v>
      </c>
      <c r="J214" s="1554" t="e">
        <f>#REF!</f>
        <v>#REF!</v>
      </c>
      <c r="K214" s="1554"/>
      <c r="L214" s="1554"/>
      <c r="M214" s="1554"/>
      <c r="N214" s="380"/>
      <c r="AH214" s="381"/>
      <c r="AI214" s="381"/>
      <c r="AK214" s="379"/>
      <c r="AL214" s="381"/>
    </row>
    <row r="215" spans="1:38" s="313" customFormat="1" ht="32.25" hidden="1" customHeight="1">
      <c r="A215" s="377" t="e">
        <f>#REF!</f>
        <v>#REF!</v>
      </c>
      <c r="B215" s="377"/>
      <c r="C215" s="377"/>
      <c r="D215" s="377"/>
      <c r="E215" s="377"/>
      <c r="F215" s="377"/>
      <c r="G215" s="377"/>
      <c r="H215" s="377"/>
      <c r="I215" s="378" t="e">
        <f>#REF!</f>
        <v>#REF!</v>
      </c>
      <c r="J215" s="1554" t="e">
        <f>#REF!</f>
        <v>#REF!</v>
      </c>
      <c r="K215" s="1554"/>
      <c r="L215" s="1554"/>
      <c r="M215" s="1554"/>
      <c r="N215" s="380"/>
      <c r="AH215" s="381"/>
      <c r="AI215" s="381"/>
      <c r="AK215" s="379"/>
      <c r="AL215" s="381"/>
    </row>
    <row r="216" spans="1:38" s="313" customFormat="1" ht="19.5" hidden="1" customHeight="1">
      <c r="A216" s="377" t="e">
        <f>#REF!</f>
        <v>#REF!</v>
      </c>
      <c r="B216" s="377"/>
      <c r="C216" s="377"/>
      <c r="D216" s="377"/>
      <c r="E216" s="377"/>
      <c r="F216" s="377"/>
      <c r="G216" s="377"/>
      <c r="H216" s="377"/>
      <c r="I216" s="378" t="e">
        <f>#REF!</f>
        <v>#REF!</v>
      </c>
      <c r="J216" s="1554" t="e">
        <f>#REF!</f>
        <v>#REF!</v>
      </c>
      <c r="K216" s="1554"/>
      <c r="L216" s="1554"/>
      <c r="M216" s="1554"/>
      <c r="N216" s="380"/>
      <c r="AH216" s="381"/>
      <c r="AI216" s="381"/>
      <c r="AK216" s="379"/>
      <c r="AL216" s="381"/>
    </row>
    <row r="217" spans="1:38" s="313" customFormat="1" ht="19.5" hidden="1" customHeight="1">
      <c r="A217" s="382"/>
      <c r="B217" s="382"/>
      <c r="C217" s="382"/>
      <c r="D217" s="382"/>
      <c r="E217" s="382"/>
      <c r="F217" s="382"/>
      <c r="G217" s="382"/>
      <c r="H217" s="382"/>
      <c r="I217" s="376" t="e">
        <f>#REF!</f>
        <v>#REF!</v>
      </c>
      <c r="J217" s="1554" t="e">
        <f>#REF!</f>
        <v>#REF!</v>
      </c>
      <c r="K217" s="1554"/>
      <c r="L217" s="1554"/>
      <c r="M217" s="1554"/>
      <c r="N217" s="210"/>
      <c r="AH217" s="381"/>
      <c r="AI217" s="381"/>
      <c r="AK217" s="381"/>
      <c r="AL217" s="381"/>
    </row>
    <row r="218" spans="1:38" s="313" customFormat="1" hidden="1">
      <c r="A218" s="385"/>
      <c r="B218" s="385"/>
      <c r="C218" s="385"/>
      <c r="D218" s="385"/>
      <c r="E218" s="385"/>
      <c r="F218" s="385"/>
      <c r="G218" s="385"/>
      <c r="H218" s="385"/>
      <c r="I218" s="376" t="e">
        <f>#REF!</f>
        <v>#REF!</v>
      </c>
      <c r="J218" s="1554" t="e">
        <f>#REF!</f>
        <v>#REF!</v>
      </c>
      <c r="K218" s="1554"/>
      <c r="L218" s="1554"/>
      <c r="M218" s="1554"/>
      <c r="N218" s="210"/>
      <c r="AH218" s="381"/>
      <c r="AI218" s="381"/>
      <c r="AK218" s="381"/>
      <c r="AL218" s="381"/>
    </row>
    <row r="219" spans="1:38" s="313" customFormat="1" ht="19.5" hidden="1" customHeight="1">
      <c r="A219" s="386"/>
      <c r="B219" s="386"/>
      <c r="C219" s="386"/>
      <c r="D219" s="386"/>
      <c r="E219" s="386"/>
      <c r="F219" s="386"/>
      <c r="G219" s="386"/>
      <c r="H219" s="386"/>
      <c r="I219" s="376" t="e">
        <f>#REF!</f>
        <v>#REF!</v>
      </c>
      <c r="J219" s="1554" t="e">
        <f>#REF!</f>
        <v>#REF!</v>
      </c>
      <c r="K219" s="1554"/>
      <c r="L219" s="1554"/>
      <c r="M219" s="1554"/>
      <c r="N219" s="210"/>
      <c r="AH219" s="381"/>
      <c r="AI219" s="381"/>
      <c r="AK219" s="381"/>
      <c r="AL219" s="381"/>
    </row>
    <row r="220" spans="1:38" s="256" customFormat="1">
      <c r="A220" s="267"/>
      <c r="B220" s="267"/>
      <c r="C220" s="267"/>
      <c r="D220" s="267"/>
      <c r="E220" s="267"/>
      <c r="F220" s="267"/>
      <c r="G220" s="267"/>
      <c r="H220" s="267"/>
      <c r="I220" s="268"/>
      <c r="J220" s="1551"/>
      <c r="K220" s="1551"/>
      <c r="L220" s="1551"/>
      <c r="M220" s="1551"/>
      <c r="N220" s="302"/>
      <c r="O220" s="474"/>
    </row>
    <row r="221" spans="1:38" s="256" customFormat="1">
      <c r="A221" s="236"/>
      <c r="B221" s="236"/>
      <c r="C221" s="236"/>
      <c r="D221" s="236"/>
      <c r="E221" s="236"/>
      <c r="F221" s="236"/>
      <c r="G221" s="236"/>
      <c r="H221" s="236"/>
      <c r="I221" s="241"/>
      <c r="J221" s="241"/>
      <c r="K221" s="241"/>
      <c r="L221" s="241"/>
      <c r="M221" s="241"/>
      <c r="N221" s="302"/>
      <c r="O221" s="474"/>
    </row>
    <row r="222" spans="1:38" s="256" customFormat="1">
      <c r="A222" s="236"/>
      <c r="B222" s="236"/>
      <c r="C222" s="236"/>
      <c r="D222" s="236"/>
      <c r="E222" s="236"/>
      <c r="F222" s="236"/>
      <c r="G222" s="236"/>
      <c r="H222" s="236"/>
      <c r="I222" s="241"/>
      <c r="J222" s="241"/>
      <c r="K222" s="241"/>
      <c r="L222" s="241"/>
      <c r="M222" s="241"/>
      <c r="N222" s="302"/>
      <c r="O222" s="474"/>
    </row>
  </sheetData>
  <sheetProtection password="ADA2" sheet="1" objects="1" scenarios="1" formatColumns="0" formatRows="0" selectLockedCells="1"/>
  <customSheetViews>
    <customSheetView guid="{C89BD881-89BF-49A1-A2BB-B3E49D7EADD8}" scale="85" fitToPage="1" printArea="1" hiddenRows="1" hiddenColumns="1" view="pageBreakPreview" topLeftCell="A8">
      <selection activeCell="Y25" sqref="Y25"/>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9192CCC7-14EF-4825-8EC0-65D309E25FBD}" fitToPage="1" printArea="1" hiddenRows="1" hiddenColumns="1" view="pageBreakPreview" topLeftCell="A7">
      <selection activeCell="F19" sqref="F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5F75916B-1EC9-47CD-8D9A-97CF74A07B5D}" fitToPage="1" printArea="1" hiddenRows="1" hiddenColumns="1" view="pageBreakPreview" topLeftCell="A7">
      <selection activeCell="F19" sqref="F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s>
  <mergeCells count="145">
    <mergeCell ref="A3:N3"/>
    <mergeCell ref="A103:M103"/>
    <mergeCell ref="A104:M104"/>
    <mergeCell ref="B10:C10"/>
    <mergeCell ref="B11:C11"/>
    <mergeCell ref="B8:C8"/>
    <mergeCell ref="B9:C9"/>
    <mergeCell ref="A7:J7"/>
    <mergeCell ref="A13:M13"/>
    <mergeCell ref="B28:M28"/>
    <mergeCell ref="A4:N4"/>
    <mergeCell ref="A24:N24"/>
    <mergeCell ref="J123:M123"/>
    <mergeCell ref="J124:M124"/>
    <mergeCell ref="J121:M121"/>
    <mergeCell ref="J122:M122"/>
    <mergeCell ref="I111:J111"/>
    <mergeCell ref="J115:M115"/>
    <mergeCell ref="J116:M116"/>
    <mergeCell ref="J113:M113"/>
    <mergeCell ref="J114:M114"/>
    <mergeCell ref="J117:M117"/>
    <mergeCell ref="J118:M118"/>
    <mergeCell ref="J119:M119"/>
    <mergeCell ref="J120:M120"/>
    <mergeCell ref="J141:M141"/>
    <mergeCell ref="J134:M134"/>
    <mergeCell ref="J135:M135"/>
    <mergeCell ref="J136:M136"/>
    <mergeCell ref="J137:M137"/>
    <mergeCell ref="J140:M140"/>
    <mergeCell ref="J142:M142"/>
    <mergeCell ref="J125:M125"/>
    <mergeCell ref="J126:M126"/>
    <mergeCell ref="J127:M127"/>
    <mergeCell ref="J128:M128"/>
    <mergeCell ref="J131:M131"/>
    <mergeCell ref="J132:M132"/>
    <mergeCell ref="J133:M133"/>
    <mergeCell ref="J138:M138"/>
    <mergeCell ref="J139:M139"/>
    <mergeCell ref="J129:M129"/>
    <mergeCell ref="J130:M130"/>
    <mergeCell ref="J143:M143"/>
    <mergeCell ref="J144:M144"/>
    <mergeCell ref="J145:M145"/>
    <mergeCell ref="J146:M146"/>
    <mergeCell ref="J161:M161"/>
    <mergeCell ref="J162:M162"/>
    <mergeCell ref="J149:M149"/>
    <mergeCell ref="J150:M150"/>
    <mergeCell ref="J151:M151"/>
    <mergeCell ref="J152:M152"/>
    <mergeCell ref="J155:M155"/>
    <mergeCell ref="J156:M156"/>
    <mergeCell ref="J147:M147"/>
    <mergeCell ref="J148:M148"/>
    <mergeCell ref="J163:M163"/>
    <mergeCell ref="J164:M164"/>
    <mergeCell ref="J165:M165"/>
    <mergeCell ref="J166:M166"/>
    <mergeCell ref="J153:M153"/>
    <mergeCell ref="J154:M154"/>
    <mergeCell ref="J157:M157"/>
    <mergeCell ref="J158:M158"/>
    <mergeCell ref="J159:M159"/>
    <mergeCell ref="J160:M160"/>
    <mergeCell ref="J175:M175"/>
    <mergeCell ref="J176:M176"/>
    <mergeCell ref="J177:M177"/>
    <mergeCell ref="J178:M178"/>
    <mergeCell ref="J171:M171"/>
    <mergeCell ref="J172:M172"/>
    <mergeCell ref="J173:M173"/>
    <mergeCell ref="J174:M174"/>
    <mergeCell ref="J167:M167"/>
    <mergeCell ref="J168:M168"/>
    <mergeCell ref="J169:M169"/>
    <mergeCell ref="J170:M170"/>
    <mergeCell ref="J183:M183"/>
    <mergeCell ref="J184:M184"/>
    <mergeCell ref="J187:M187"/>
    <mergeCell ref="J188:M188"/>
    <mergeCell ref="J185:M185"/>
    <mergeCell ref="J186:M186"/>
    <mergeCell ref="J181:M181"/>
    <mergeCell ref="J182:M182"/>
    <mergeCell ref="J179:M179"/>
    <mergeCell ref="J180:M180"/>
    <mergeCell ref="J204:M204"/>
    <mergeCell ref="J189:M189"/>
    <mergeCell ref="J190:M190"/>
    <mergeCell ref="J191:M191"/>
    <mergeCell ref="J192:M192"/>
    <mergeCell ref="J193:M193"/>
    <mergeCell ref="J194:M194"/>
    <mergeCell ref="J199:M199"/>
    <mergeCell ref="J200:M200"/>
    <mergeCell ref="J220:M220"/>
    <mergeCell ref="AH120:AI120"/>
    <mergeCell ref="J216:M216"/>
    <mergeCell ref="J217:M217"/>
    <mergeCell ref="J218:M218"/>
    <mergeCell ref="J219:M219"/>
    <mergeCell ref="J212:M212"/>
    <mergeCell ref="J215:M215"/>
    <mergeCell ref="J207:M207"/>
    <mergeCell ref="J213:M213"/>
    <mergeCell ref="J214:M214"/>
    <mergeCell ref="J208:M208"/>
    <mergeCell ref="J209:M209"/>
    <mergeCell ref="J210:M210"/>
    <mergeCell ref="J211:M211"/>
    <mergeCell ref="J205:M205"/>
    <mergeCell ref="J206:M206"/>
    <mergeCell ref="J201:M201"/>
    <mergeCell ref="J195:M195"/>
    <mergeCell ref="J196:M196"/>
    <mergeCell ref="J197:M197"/>
    <mergeCell ref="J198:M198"/>
    <mergeCell ref="J203:M203"/>
    <mergeCell ref="J202:M202"/>
    <mergeCell ref="I108:J108"/>
    <mergeCell ref="I109:J109"/>
    <mergeCell ref="I110:J110"/>
    <mergeCell ref="AK14:AL14"/>
    <mergeCell ref="AH14:AI14"/>
    <mergeCell ref="A107:J107"/>
    <mergeCell ref="J27:M27"/>
    <mergeCell ref="AK120:AL120"/>
    <mergeCell ref="AH121:AI121"/>
    <mergeCell ref="AK121:AL121"/>
    <mergeCell ref="AH113:AI113"/>
    <mergeCell ref="AK113:AL113"/>
    <mergeCell ref="AH114:AI114"/>
    <mergeCell ref="AK114:AL114"/>
    <mergeCell ref="AH115:AI115"/>
    <mergeCell ref="AK115:AL115"/>
    <mergeCell ref="AK119:AL119"/>
    <mergeCell ref="AH119:AI119"/>
    <mergeCell ref="J26:M26"/>
    <mergeCell ref="J23:M23"/>
    <mergeCell ref="A21:H21"/>
    <mergeCell ref="A22:H22"/>
    <mergeCell ref="B16:N16"/>
  </mergeCells>
  <phoneticPr fontId="2" type="noConversion"/>
  <conditionalFormatting sqref="N21">
    <cfRule type="expression" dxfId="16" priority="53" stopIfTrue="1">
      <formula>#REF!=""</formula>
    </cfRule>
  </conditionalFormatting>
  <conditionalFormatting sqref="L18">
    <cfRule type="expression" dxfId="15" priority="33" stopIfTrue="1">
      <formula>K18&gt;0</formula>
    </cfRule>
  </conditionalFormatting>
  <conditionalFormatting sqref="N17">
    <cfRule type="expression" dxfId="14" priority="28" stopIfTrue="1">
      <formula>#REF!=""</formula>
    </cfRule>
  </conditionalFormatting>
  <conditionalFormatting sqref="L17">
    <cfRule type="expression" dxfId="13" priority="27" stopIfTrue="1">
      <formula>K17&gt;0</formula>
    </cfRule>
  </conditionalFormatting>
  <conditionalFormatting sqref="F17">
    <cfRule type="expression" dxfId="12" priority="8" stopIfTrue="1">
      <formula>E17&gt;0</formula>
    </cfRule>
  </conditionalFormatting>
  <conditionalFormatting sqref="F18">
    <cfRule type="expression" dxfId="11" priority="7" stopIfTrue="1">
      <formula>E18&gt;0</formula>
    </cfRule>
  </conditionalFormatting>
  <conditionalFormatting sqref="H17:H18">
    <cfRule type="expression" dxfId="10" priority="6" stopIfTrue="1">
      <formula>G17&gt;0</formula>
    </cfRule>
  </conditionalFormatting>
  <conditionalFormatting sqref="N18">
    <cfRule type="expression" dxfId="9" priority="5" stopIfTrue="1">
      <formula>#REF!=""</formula>
    </cfRule>
  </conditionalFormatting>
  <conditionalFormatting sqref="F19:F20">
    <cfRule type="expression" dxfId="8" priority="4" stopIfTrue="1">
      <formula>E19&gt;0</formula>
    </cfRule>
  </conditionalFormatting>
  <conditionalFormatting sqref="H19:H20">
    <cfRule type="expression" dxfId="7" priority="3" stopIfTrue="1">
      <formula>G19&gt;0</formula>
    </cfRule>
  </conditionalFormatting>
  <conditionalFormatting sqref="L19:L20">
    <cfRule type="cellIs" dxfId="6" priority="2" stopIfTrue="1" operator="equal">
      <formula>"a"</formula>
    </cfRule>
  </conditionalFormatting>
  <conditionalFormatting sqref="L19:L20">
    <cfRule type="expression" dxfId="5" priority="1" stopIfTrue="1">
      <formula>K19&gt;0</formula>
    </cfRule>
  </conditionalFormatting>
  <dataValidations count="4">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19:F20">
      <formula1>1</formula1>
    </dataValidation>
    <dataValidation type="list" operator="greaterThan" allowBlank="1" showInputMessage="1" showErrorMessage="1" sqref="H17:H18">
      <formula1>"0%,5%,12%,18%,28%"</formula1>
    </dataValidation>
    <dataValidation type="list" allowBlank="1" showInputMessage="1" showErrorMessage="1" sqref="H19:H20">
      <formula1>"0%,5%,12%,18%,28%"</formula1>
    </dataValidation>
  </dataValidations>
  <printOptions horizontalCentered="1"/>
  <pageMargins left="0.25" right="0.25" top="0.75" bottom="0.75" header="0.3" footer="0.3"/>
  <pageSetup paperSize="9" scale="74" fitToHeight="0" orientation="landscape" r:id="rId24"/>
  <headerFooter alignWithMargins="0">
    <oddFooter>&amp;R&amp;"Book Antiqua,Bold"&amp;10Schedule-7/ Page &amp;P of &amp;N</oddFooter>
  </headerFooter>
  <colBreaks count="1" manualBreakCount="1">
    <brk id="13" max="1048575" man="1"/>
  </colBreaks>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2" customWidth="1"/>
    <col min="2" max="2" width="38.125" style="473" customWidth="1"/>
    <col min="3" max="3" width="7.625" style="473" customWidth="1"/>
    <col min="4" max="4" width="10.25" style="473" customWidth="1"/>
    <col min="5" max="5" width="15.375" style="473" customWidth="1"/>
    <col min="6" max="6" width="11.375" style="473" customWidth="1"/>
    <col min="7" max="7" width="13.625" style="473" customWidth="1"/>
    <col min="8" max="8" width="20.875" style="298" customWidth="1"/>
    <col min="9" max="12" width="9" style="464"/>
    <col min="13" max="29" width="9" style="205"/>
    <col min="30" max="30" width="0" style="256" hidden="1" customWidth="1"/>
    <col min="31" max="31" width="13.875" style="256" hidden="1" customWidth="1"/>
    <col min="32" max="32" width="13.625" style="256" hidden="1" customWidth="1"/>
    <col min="33" max="33" width="21.375" style="205" hidden="1" customWidth="1"/>
    <col min="34" max="34" width="12" style="205" hidden="1" customWidth="1"/>
    <col min="35" max="36" width="0" style="205" hidden="1" customWidth="1"/>
    <col min="37" max="41" width="9" style="205"/>
    <col min="42" max="45" width="9" style="209"/>
    <col min="46" max="16384" width="9" style="465"/>
  </cols>
  <sheetData>
    <row r="1" spans="1:35" ht="18" customHeight="1">
      <c r="A1" s="91" t="str">
        <f>Cover!B3</f>
        <v xml:space="preserve">Specification No: CC-CS/912-NR1/TR-3994/3/G10 </v>
      </c>
      <c r="B1" s="92"/>
      <c r="C1" s="93"/>
      <c r="D1" s="93"/>
      <c r="E1" s="93"/>
      <c r="F1" s="93"/>
      <c r="G1" s="93"/>
    </row>
    <row r="2" spans="1:35" ht="18.600000000000001" customHeight="1">
      <c r="A2" s="466"/>
      <c r="B2" s="467"/>
      <c r="C2" s="468"/>
      <c r="D2" s="468"/>
      <c r="E2" s="468"/>
      <c r="F2" s="468"/>
      <c r="G2" s="468"/>
    </row>
    <row r="3" spans="1:35" ht="55.5" customHeight="1">
      <c r="A3" s="1567" t="str">
        <f>Cover!$B$2</f>
        <v xml:space="preserve">Transformer Package-TR09 for 7 X 500 MVA, 765/400 kV 1- Phase ICT’s at Bhadla-II PS (Jodhpur) under Transmission scheme for solar energy zones in Rajasthan
</v>
      </c>
      <c r="B3" s="1567"/>
      <c r="C3" s="1567"/>
      <c r="D3" s="1567"/>
      <c r="E3" s="1567"/>
      <c r="F3" s="1567"/>
      <c r="G3" s="1567"/>
      <c r="AD3" s="262" t="s">
        <v>344</v>
      </c>
      <c r="AF3" s="252">
        <f>IF(ISERROR(#REF!/('Sch-6'!D14+'Sch-6'!D16+'Sch-6'!D18)),0,#REF!/( 'Sch-6'!D14+'Sch-6'!D16+'Sch-6'!D18))</f>
        <v>0</v>
      </c>
    </row>
    <row r="4" spans="1:35" ht="21.95" customHeight="1">
      <c r="A4" s="1502" t="s">
        <v>421</v>
      </c>
      <c r="B4" s="1502"/>
      <c r="C4" s="1502"/>
      <c r="D4" s="1502"/>
      <c r="E4" s="1502"/>
      <c r="F4" s="1502"/>
      <c r="G4" s="1502"/>
      <c r="AD4" s="262" t="s">
        <v>345</v>
      </c>
      <c r="AF4" s="252" t="e">
        <f>#REF!</f>
        <v>#REF!</v>
      </c>
    </row>
    <row r="5" spans="1:35" ht="18.600000000000001" customHeight="1">
      <c r="A5" s="78"/>
      <c r="B5" s="119"/>
      <c r="C5" s="119"/>
      <c r="D5" s="119"/>
      <c r="E5" s="119"/>
      <c r="F5" s="119"/>
      <c r="G5" s="119"/>
      <c r="AD5" s="262" t="s">
        <v>352</v>
      </c>
      <c r="AF5" s="252">
        <f>IF(ISERROR(#REF!/#REF!),0,#REF! /#REF!)</f>
        <v>0</v>
      </c>
    </row>
    <row r="6" spans="1:35" ht="27.95" customHeight="1">
      <c r="A6" s="35" t="str">
        <f>'Sch-1'!A6</f>
        <v>Bidder’s Name and Address ( Bidder) :</v>
      </c>
      <c r="B6" s="46"/>
      <c r="C6" s="46"/>
      <c r="D6" s="46"/>
      <c r="E6" s="663" t="s">
        <v>398</v>
      </c>
      <c r="F6" s="46"/>
      <c r="G6" s="69"/>
      <c r="H6" s="299"/>
      <c r="AD6" s="262" t="s">
        <v>353</v>
      </c>
      <c r="AF6" s="252" t="e">
        <f>#REF!</f>
        <v>#REF!</v>
      </c>
    </row>
    <row r="7" spans="1:35" ht="36" customHeight="1">
      <c r="A7" s="1552" t="str">
        <f>'Sch-1'!A7</f>
        <v/>
      </c>
      <c r="B7" s="1552"/>
      <c r="C7" s="1552"/>
      <c r="D7" s="575"/>
      <c r="E7" s="664" t="str">
        <f>'Sch-1'!M7</f>
        <v>Contracts Services, 3rd Floor</v>
      </c>
      <c r="F7" s="575"/>
      <c r="G7" s="68"/>
      <c r="H7" s="299"/>
      <c r="AD7" s="262" t="s">
        <v>348</v>
      </c>
      <c r="AF7" s="252" t="e">
        <f>SUM(AF3:AF6)</f>
        <v>#REF!</v>
      </c>
    </row>
    <row r="8" spans="1:35" ht="27.95" customHeight="1">
      <c r="A8" s="47" t="s">
        <v>414</v>
      </c>
      <c r="B8" s="1538" t="str">
        <f>IF('Sch-1'!C8=0, "", 'Sch-1'!C8)</f>
        <v/>
      </c>
      <c r="C8" s="1538"/>
      <c r="D8" s="573"/>
      <c r="E8" s="664" t="str">
        <f>'Sch-1'!M8</f>
        <v>Power Grid Corporation of India Ltd.,</v>
      </c>
      <c r="F8" s="573"/>
      <c r="G8" s="68"/>
      <c r="H8" s="299"/>
    </row>
    <row r="9" spans="1:35" ht="27.95" customHeight="1">
      <c r="A9" s="47" t="s">
        <v>415</v>
      </c>
      <c r="B9" s="1538" t="str">
        <f>IF('Sch-1'!C9=0, "", 'Sch-1'!C9)</f>
        <v/>
      </c>
      <c r="C9" s="1538"/>
      <c r="D9" s="573"/>
      <c r="E9" s="664" t="str">
        <f>'Sch-1'!M9</f>
        <v>"Saudamini", Plot No.-2</v>
      </c>
      <c r="F9" s="573"/>
      <c r="G9" s="68"/>
      <c r="H9" s="299"/>
    </row>
    <row r="10" spans="1:35" ht="27.95" customHeight="1">
      <c r="A10" s="469"/>
      <c r="B10" s="1569" t="str">
        <f>IF('Sch-1'!C10=0, "", 'Sch-1'!C10)</f>
        <v/>
      </c>
      <c r="C10" s="1569"/>
      <c r="D10" s="470"/>
      <c r="E10" s="664" t="str">
        <f>'Sch-1'!M10</f>
        <v xml:space="preserve">Sector-29, </v>
      </c>
      <c r="F10" s="470"/>
      <c r="G10" s="395"/>
      <c r="H10" s="299"/>
      <c r="AD10" s="262" t="s">
        <v>280</v>
      </c>
      <c r="AF10" s="264">
        <f>'Sch-1'!AB10</f>
        <v>0</v>
      </c>
    </row>
    <row r="11" spans="1:35" ht="27.95" customHeight="1">
      <c r="A11" s="469"/>
      <c r="B11" s="1569" t="str">
        <f>IF('Sch-1'!C11=0, "", 'Sch-1'!C11)</f>
        <v/>
      </c>
      <c r="C11" s="1569"/>
      <c r="D11" s="470"/>
      <c r="E11" s="664" t="str">
        <f>'Sch-1'!M11</f>
        <v>Gurgaon (Haryana) - 122001</v>
      </c>
      <c r="F11" s="470"/>
      <c r="G11" s="395"/>
      <c r="H11" s="299"/>
      <c r="AD11" s="262"/>
      <c r="AF11" s="252"/>
    </row>
    <row r="12" spans="1:35" ht="18.600000000000001" customHeight="1">
      <c r="A12" s="469"/>
      <c r="B12" s="470"/>
      <c r="C12" s="470"/>
      <c r="D12" s="470"/>
      <c r="E12" s="470"/>
      <c r="F12" s="470"/>
      <c r="G12" s="395"/>
      <c r="H12" s="299"/>
      <c r="AD12" s="262"/>
      <c r="AF12" s="252"/>
    </row>
    <row r="13" spans="1:35" ht="27.95" customHeight="1">
      <c r="A13" s="1570" t="s">
        <v>73</v>
      </c>
      <c r="B13" s="1570"/>
      <c r="C13" s="1570"/>
      <c r="D13" s="1570"/>
      <c r="E13" s="1570"/>
      <c r="F13" s="1570"/>
      <c r="G13" s="1573"/>
      <c r="AG13" s="256"/>
    </row>
    <row r="14" spans="1:35" ht="33.75" customHeight="1">
      <c r="A14" s="120" t="s">
        <v>436</v>
      </c>
      <c r="B14" s="647" t="s">
        <v>374</v>
      </c>
      <c r="C14" s="647" t="s">
        <v>355</v>
      </c>
      <c r="D14" s="647" t="s">
        <v>356</v>
      </c>
      <c r="E14" s="647" t="s">
        <v>66</v>
      </c>
      <c r="F14" s="121" t="s">
        <v>375</v>
      </c>
      <c r="G14" s="374"/>
      <c r="AE14" s="1551" t="s">
        <v>281</v>
      </c>
      <c r="AF14" s="1551"/>
      <c r="AG14" s="296" t="s">
        <v>289</v>
      </c>
      <c r="AH14" s="1551" t="s">
        <v>282</v>
      </c>
      <c r="AI14" s="1551"/>
    </row>
    <row r="15" spans="1:35" s="579" customFormat="1">
      <c r="A15" s="669" t="s">
        <v>342</v>
      </c>
      <c r="B15" s="665" t="e">
        <f>'Sch-7'!#REF!</f>
        <v>#REF!</v>
      </c>
      <c r="C15" s="665"/>
      <c r="D15" s="665"/>
      <c r="E15" s="666"/>
      <c r="F15" s="667"/>
    </row>
    <row r="16" spans="1:35" s="579" customFormat="1">
      <c r="A16" s="670" t="s">
        <v>462</v>
      </c>
      <c r="B16" s="665" t="e">
        <f>'Sch-7'!#REF!</f>
        <v>#REF!</v>
      </c>
      <c r="C16" s="665" t="e">
        <f>'Sch-7'!#REF!</f>
        <v>#REF!</v>
      </c>
      <c r="D16" s="665" t="e">
        <f>'Sch-7'!#REF!</f>
        <v>#REF!</v>
      </c>
      <c r="E16" s="666" t="e">
        <f>'Sch-7'!#REF!</f>
        <v>#REF!</v>
      </c>
      <c r="F16" s="667" t="e">
        <f>IF(E16=0, "Included", IF(ISERROR(D16*E16), E16, D16*E16))</f>
        <v>#REF!</v>
      </c>
    </row>
    <row r="17" spans="1:35" s="579" customFormat="1">
      <c r="A17" s="670" t="s">
        <v>463</v>
      </c>
      <c r="B17" s="665" t="e">
        <f>'Sch-7'!#REF!</f>
        <v>#REF!</v>
      </c>
      <c r="C17" s="665" t="e">
        <f>'Sch-7'!#REF!</f>
        <v>#REF!</v>
      </c>
      <c r="D17" s="665" t="e">
        <f>'Sch-7'!#REF!</f>
        <v>#REF!</v>
      </c>
      <c r="E17" s="666" t="e">
        <f>'Sch-7'!#REF!</f>
        <v>#REF!</v>
      </c>
      <c r="F17" s="667" t="e">
        <f>IF(E17=0, "Included", IF(ISERROR(D17*E17), E17, D17*E17))</f>
        <v>#REF!</v>
      </c>
    </row>
    <row r="18" spans="1:35" s="579" customFormat="1" ht="15.75">
      <c r="A18" s="673"/>
      <c r="B18" s="675" t="s">
        <v>21</v>
      </c>
      <c r="C18" s="675"/>
      <c r="D18" s="675"/>
      <c r="E18" s="675"/>
      <c r="F18" s="676" t="e">
        <f>SUM(F16:F17)</f>
        <v>#REF!</v>
      </c>
    </row>
    <row r="19" spans="1:35" s="579" customFormat="1" ht="15.75">
      <c r="A19" s="674"/>
      <c r="B19" s="677" t="s">
        <v>22</v>
      </c>
      <c r="C19" s="677"/>
      <c r="D19" s="677"/>
      <c r="E19" s="677"/>
      <c r="F19" s="678" t="e">
        <f>F18</f>
        <v>#REF!</v>
      </c>
    </row>
    <row r="20" spans="1:35" ht="18.600000000000001" customHeight="1">
      <c r="A20" s="662"/>
      <c r="B20" s="372"/>
      <c r="C20" s="372"/>
      <c r="D20" s="372"/>
      <c r="E20" s="372"/>
      <c r="F20" s="372"/>
      <c r="G20" s="661"/>
      <c r="AE20" s="265"/>
      <c r="AF20" s="265"/>
      <c r="AG20" s="256"/>
      <c r="AH20" s="265"/>
      <c r="AI20" s="265"/>
    </row>
    <row r="21" spans="1:35" ht="30.75" customHeight="1">
      <c r="A21" s="576"/>
      <c r="B21" s="576"/>
      <c r="C21" s="576"/>
      <c r="D21" s="576"/>
      <c r="E21" s="576"/>
      <c r="F21" s="576"/>
      <c r="G21" s="576"/>
      <c r="H21" s="300"/>
      <c r="AD21" s="297" t="s">
        <v>264</v>
      </c>
      <c r="AE21" s="266" t="e">
        <f>#REF!-#REF!</f>
        <v>#REF!</v>
      </c>
      <c r="AG21" s="297" t="s">
        <v>283</v>
      </c>
      <c r="AH21" s="266" t="e">
        <f>#REF!-#REF!</f>
        <v>#REF!</v>
      </c>
      <c r="AI21" s="256"/>
    </row>
    <row r="22" spans="1:35" ht="18.600000000000001" customHeight="1">
      <c r="A22" s="1572"/>
      <c r="B22" s="1572"/>
      <c r="C22" s="1572"/>
      <c r="D22" s="1572"/>
      <c r="E22" s="1572"/>
      <c r="F22" s="1572"/>
      <c r="G22" s="1572"/>
      <c r="AD22" s="256" t="s">
        <v>289</v>
      </c>
      <c r="AE22" s="297" t="e">
        <f>IF(#REF!&gt;0,#REF!&amp; " Item(s) in Sch-3", "")</f>
        <v>#REF!</v>
      </c>
      <c r="AF22" s="266"/>
      <c r="AG22" s="256"/>
    </row>
    <row r="23" spans="1:35" ht="27.95" customHeight="1">
      <c r="A23" s="471"/>
      <c r="B23" s="471"/>
      <c r="C23" s="1553" t="s">
        <v>369</v>
      </c>
      <c r="D23" s="1553"/>
      <c r="E23" s="1553"/>
      <c r="F23" s="1553"/>
      <c r="G23" s="1553"/>
      <c r="AE23" s="297"/>
      <c r="AF23" s="266"/>
      <c r="AG23" s="256"/>
    </row>
    <row r="24" spans="1:35" ht="27.95" customHeight="1">
      <c r="A24" s="110" t="s">
        <v>408</v>
      </c>
      <c r="B24" s="126" t="str">
        <f>'Sch-1'!B52</f>
        <v>--</v>
      </c>
      <c r="C24" s="1553" t="str">
        <f>"Printed Name   : " &amp; 'Sch-1'!M52</f>
        <v xml:space="preserve">Printed Name   : </v>
      </c>
      <c r="D24" s="1553"/>
      <c r="E24" s="1553"/>
      <c r="F24" s="1553"/>
      <c r="G24" s="1553"/>
      <c r="AG24" s="256"/>
    </row>
    <row r="25" spans="1:35" ht="27.95" customHeight="1">
      <c r="A25" s="110" t="s">
        <v>409</v>
      </c>
      <c r="B25" s="122" t="str">
        <f>'Sch-1'!B53</f>
        <v/>
      </c>
      <c r="C25" s="1553" t="str">
        <f>"Designation      : " &amp; 'Sch-1'!M53</f>
        <v xml:space="preserve">Designation      : </v>
      </c>
      <c r="D25" s="1553"/>
      <c r="E25" s="1553"/>
      <c r="F25" s="1553"/>
      <c r="G25" s="1553"/>
      <c r="AG25" s="256"/>
    </row>
    <row r="26" spans="1:35" ht="27.95" customHeight="1">
      <c r="A26" s="468"/>
      <c r="B26" s="467"/>
      <c r="C26" s="1553" t="s">
        <v>314</v>
      </c>
      <c r="D26" s="1553"/>
      <c r="E26" s="1553"/>
      <c r="F26" s="1553"/>
      <c r="G26" s="1553"/>
      <c r="AG26" s="256"/>
    </row>
    <row r="27" spans="1:35" ht="27.95" customHeight="1">
      <c r="A27" s="468"/>
      <c r="B27" s="467"/>
      <c r="C27" s="355"/>
      <c r="D27" s="355"/>
      <c r="E27" s="355"/>
      <c r="F27" s="355"/>
      <c r="G27" s="355"/>
      <c r="AG27" s="256"/>
    </row>
    <row r="28" spans="1:35" ht="36.75" customHeight="1">
      <c r="A28" s="123" t="s">
        <v>70</v>
      </c>
      <c r="B28" s="1574" t="s">
        <v>377</v>
      </c>
      <c r="C28" s="1574"/>
      <c r="D28" s="1574"/>
      <c r="E28" s="1574"/>
      <c r="F28" s="1574"/>
      <c r="G28" s="1574"/>
    </row>
    <row r="29" spans="1:35" ht="31.5" customHeight="1">
      <c r="H29" s="301"/>
    </row>
    <row r="101" spans="1:12" s="256" customFormat="1">
      <c r="A101" s="236"/>
      <c r="B101" s="241"/>
      <c r="C101" s="241"/>
      <c r="D101" s="241"/>
      <c r="E101" s="241"/>
      <c r="F101" s="241"/>
      <c r="G101" s="241"/>
      <c r="H101" s="302"/>
      <c r="I101" s="474"/>
      <c r="J101" s="474"/>
      <c r="K101" s="474"/>
      <c r="L101" s="474"/>
    </row>
    <row r="102" spans="1:12" s="256" customFormat="1">
      <c r="A102" s="236"/>
      <c r="B102" s="241"/>
      <c r="C102" s="241"/>
      <c r="D102" s="241"/>
      <c r="E102" s="241"/>
      <c r="F102" s="241"/>
      <c r="G102" s="241"/>
      <c r="H102" s="302"/>
      <c r="I102" s="474"/>
      <c r="J102" s="474"/>
      <c r="K102" s="474"/>
      <c r="L102" s="474"/>
    </row>
    <row r="103" spans="1:12" s="256" customFormat="1">
      <c r="A103" s="236"/>
      <c r="B103" s="241"/>
      <c r="C103" s="241"/>
      <c r="D103" s="241"/>
      <c r="E103" s="241"/>
      <c r="F103" s="241"/>
      <c r="G103" s="241"/>
      <c r="H103" s="302"/>
      <c r="I103" s="474"/>
      <c r="J103" s="474"/>
      <c r="K103" s="474"/>
      <c r="L103" s="474"/>
    </row>
    <row r="104" spans="1:12" s="313" customFormat="1" hidden="1">
      <c r="A104" s="212" t="str">
        <f>A1</f>
        <v xml:space="preserve">Specification No: CC-CS/912-NR1/TR-3994/3/G10 </v>
      </c>
      <c r="B104" s="110"/>
      <c r="C104" s="211"/>
      <c r="D104" s="211"/>
      <c r="E104" s="211"/>
      <c r="F104" s="211"/>
      <c r="G104" s="211"/>
      <c r="H104" s="210"/>
    </row>
    <row r="105" spans="1:12" s="313" customFormat="1" hidden="1">
      <c r="A105" s="74"/>
      <c r="B105" s="98"/>
      <c r="C105" s="99"/>
      <c r="D105" s="99"/>
      <c r="E105" s="99"/>
      <c r="F105" s="99"/>
      <c r="G105" s="99"/>
      <c r="H105" s="210"/>
    </row>
    <row r="106" spans="1:12" s="313" customFormat="1" ht="35.25" hidden="1" customHeight="1">
      <c r="A106" s="1567" t="str">
        <f t="shared" ref="A106:C107" si="0">A3</f>
        <v xml:space="preserve">Transformer Package-TR09 for 7 X 500 MVA, 765/400 kV 1- Phase ICT’s at Bhadla-II PS (Jodhpur) under Transmission scheme for solar energy zones in Rajasthan
</v>
      </c>
      <c r="B106" s="1567">
        <f t="shared" si="0"/>
        <v>0</v>
      </c>
      <c r="C106" s="1567">
        <f t="shared" si="0"/>
        <v>0</v>
      </c>
      <c r="D106" s="1567"/>
      <c r="E106" s="1567"/>
      <c r="F106" s="1567"/>
      <c r="G106" s="1567">
        <f>G3</f>
        <v>0</v>
      </c>
      <c r="H106" s="210"/>
    </row>
    <row r="107" spans="1:12" s="313" customFormat="1" hidden="1">
      <c r="A107" s="1568" t="str">
        <f t="shared" si="0"/>
        <v>(SCHEDULE OF RATES AND PRICES : TYPE TEST CHARGES)</v>
      </c>
      <c r="B107" s="1568">
        <f t="shared" si="0"/>
        <v>0</v>
      </c>
      <c r="C107" s="1568">
        <f t="shared" si="0"/>
        <v>0</v>
      </c>
      <c r="D107" s="1568"/>
      <c r="E107" s="1568"/>
      <c r="F107" s="1568"/>
      <c r="G107" s="1568">
        <f>G4</f>
        <v>0</v>
      </c>
      <c r="H107" s="210"/>
    </row>
    <row r="108" spans="1:12" s="313" customFormat="1" hidden="1">
      <c r="A108" s="367"/>
      <c r="B108" s="368"/>
      <c r="C108" s="368"/>
      <c r="D108" s="368"/>
      <c r="E108" s="368"/>
      <c r="F108" s="368"/>
      <c r="G108" s="368"/>
      <c r="H108" s="210"/>
    </row>
    <row r="109" spans="1:12" s="313" customFormat="1" hidden="1">
      <c r="A109" s="118" t="str">
        <f>A6</f>
        <v>Bidder’s Name and Address ( Bidder) :</v>
      </c>
      <c r="B109" s="369"/>
      <c r="C109" s="369"/>
      <c r="D109" s="369"/>
      <c r="E109" s="369"/>
      <c r="F109" s="369"/>
      <c r="G109" s="69">
        <f t="shared" ref="G109:G114" si="1">G6</f>
        <v>0</v>
      </c>
      <c r="H109" s="210"/>
    </row>
    <row r="110" spans="1:12" s="313" customFormat="1" hidden="1">
      <c r="A110" s="1552" t="str">
        <f>A7</f>
        <v/>
      </c>
      <c r="B110" s="1552">
        <f t="shared" ref="B110:C114" si="2">B7</f>
        <v>0</v>
      </c>
      <c r="C110" s="1552">
        <f t="shared" si="2"/>
        <v>0</v>
      </c>
      <c r="D110" s="575"/>
      <c r="E110" s="575"/>
      <c r="F110" s="575"/>
      <c r="G110" s="356">
        <f t="shared" si="1"/>
        <v>0</v>
      </c>
      <c r="H110" s="210"/>
    </row>
    <row r="111" spans="1:12" s="313" customFormat="1" hidden="1">
      <c r="A111" s="370" t="str">
        <f>A8</f>
        <v>Name     :</v>
      </c>
      <c r="B111" s="1550" t="str">
        <f t="shared" si="2"/>
        <v/>
      </c>
      <c r="C111" s="1550">
        <f t="shared" si="2"/>
        <v>0</v>
      </c>
      <c r="D111" s="574"/>
      <c r="E111" s="574"/>
      <c r="F111" s="574"/>
      <c r="G111" s="356">
        <f t="shared" si="1"/>
        <v>0</v>
      </c>
      <c r="H111" s="210"/>
    </row>
    <row r="112" spans="1:12" s="313" customFormat="1" hidden="1">
      <c r="A112" s="370" t="str">
        <f>A9</f>
        <v>Address :</v>
      </c>
      <c r="B112" s="1550" t="str">
        <f t="shared" si="2"/>
        <v/>
      </c>
      <c r="C112" s="1550">
        <f t="shared" si="2"/>
        <v>0</v>
      </c>
      <c r="D112" s="574"/>
      <c r="E112" s="574"/>
      <c r="F112" s="574"/>
      <c r="G112" s="356">
        <f t="shared" si="1"/>
        <v>0</v>
      </c>
      <c r="H112" s="210"/>
    </row>
    <row r="113" spans="1:35" s="313" customFormat="1" hidden="1">
      <c r="A113" s="371"/>
      <c r="B113" s="1550" t="str">
        <f t="shared" si="2"/>
        <v/>
      </c>
      <c r="C113" s="1550">
        <f t="shared" si="2"/>
        <v>0</v>
      </c>
      <c r="D113" s="574"/>
      <c r="E113" s="574"/>
      <c r="F113" s="574"/>
      <c r="G113" s="356">
        <f t="shared" si="1"/>
        <v>0</v>
      </c>
      <c r="H113" s="210"/>
    </row>
    <row r="114" spans="1:35" s="313" customFormat="1" hidden="1">
      <c r="A114" s="371"/>
      <c r="B114" s="1550" t="str">
        <f t="shared" si="2"/>
        <v/>
      </c>
      <c r="C114" s="1550">
        <f t="shared" si="2"/>
        <v>0</v>
      </c>
      <c r="D114" s="574"/>
      <c r="E114" s="574"/>
      <c r="F114" s="574"/>
      <c r="G114" s="356">
        <f t="shared" si="1"/>
        <v>0</v>
      </c>
      <c r="H114" s="210"/>
    </row>
    <row r="115" spans="1:35" s="313" customFormat="1" hidden="1">
      <c r="A115" s="358"/>
      <c r="B115" s="77"/>
      <c r="C115" s="77"/>
      <c r="D115" s="77"/>
      <c r="E115" s="77"/>
      <c r="F115" s="77"/>
      <c r="G115" s="77"/>
      <c r="H115" s="210"/>
    </row>
    <row r="116" spans="1:35" s="313" customFormat="1" ht="33.75" hidden="1" customHeight="1">
      <c r="A116" s="372" t="str">
        <f>A14</f>
        <v>SL. NO.</v>
      </c>
      <c r="B116" s="373" t="str">
        <f>B14</f>
        <v>Description of Test</v>
      </c>
      <c r="C116" s="1555">
        <f>G14</f>
        <v>0</v>
      </c>
      <c r="D116" s="1555"/>
      <c r="E116" s="1555"/>
      <c r="F116" s="1555"/>
      <c r="G116" s="1555"/>
      <c r="H116" s="210"/>
      <c r="AE116" s="1555"/>
      <c r="AF116" s="1555"/>
      <c r="AH116" s="1555"/>
      <c r="AI116" s="1555"/>
    </row>
    <row r="117" spans="1:35" s="313" customFormat="1" hidden="1">
      <c r="A117" s="368" t="e">
        <f>#REF!</f>
        <v>#REF!</v>
      </c>
      <c r="B117" s="368" t="e">
        <f>#REF!</f>
        <v>#REF!</v>
      </c>
      <c r="C117" s="1556" t="e">
        <f>#REF!</f>
        <v>#REF!</v>
      </c>
      <c r="D117" s="1556"/>
      <c r="E117" s="1556"/>
      <c r="F117" s="1556"/>
      <c r="G117" s="1556"/>
      <c r="H117" s="210"/>
      <c r="AE117" s="1556"/>
      <c r="AF117" s="1556"/>
      <c r="AH117" s="1556"/>
      <c r="AI117" s="1556"/>
    </row>
    <row r="118" spans="1:35" s="313" customFormat="1" hidden="1">
      <c r="A118" s="375" t="e">
        <f>#REF!</f>
        <v>#REF!</v>
      </c>
      <c r="B118" s="376" t="e">
        <f>#REF!</f>
        <v>#REF!</v>
      </c>
      <c r="C118" s="1556"/>
      <c r="D118" s="1556"/>
      <c r="E118" s="1556"/>
      <c r="F118" s="1556"/>
      <c r="G118" s="1556"/>
      <c r="H118" s="210"/>
      <c r="AE118" s="1556"/>
      <c r="AF118" s="1556"/>
      <c r="AH118" s="1556"/>
      <c r="AI118" s="1556"/>
    </row>
    <row r="119" spans="1:35" s="313" customFormat="1" hidden="1">
      <c r="A119" s="377" t="e">
        <f>#REF!</f>
        <v>#REF!</v>
      </c>
      <c r="B119" s="378" t="e">
        <f>#REF!</f>
        <v>#REF!</v>
      </c>
      <c r="C119" s="1554" t="e">
        <f>#REF!</f>
        <v>#REF!</v>
      </c>
      <c r="D119" s="1554"/>
      <c r="E119" s="1554"/>
      <c r="F119" s="1554"/>
      <c r="G119" s="1554"/>
      <c r="H119" s="380"/>
      <c r="AE119" s="379"/>
      <c r="AF119" s="379"/>
      <c r="AH119" s="379"/>
      <c r="AI119" s="379"/>
    </row>
    <row r="120" spans="1:35" s="313" customFormat="1" hidden="1">
      <c r="A120" s="377" t="e">
        <f>#REF!</f>
        <v>#REF!</v>
      </c>
      <c r="B120" s="378" t="e">
        <f>#REF!</f>
        <v>#REF!</v>
      </c>
      <c r="C120" s="1554" t="e">
        <f>#REF!</f>
        <v>#REF!</v>
      </c>
      <c r="D120" s="1554"/>
      <c r="E120" s="1554"/>
      <c r="F120" s="1554"/>
      <c r="G120" s="1554"/>
      <c r="H120" s="380"/>
      <c r="AE120" s="381"/>
      <c r="AF120" s="381"/>
      <c r="AH120" s="379"/>
      <c r="AI120" s="381"/>
    </row>
    <row r="121" spans="1:35" s="313" customFormat="1" ht="20.100000000000001" hidden="1" customHeight="1">
      <c r="A121" s="382"/>
      <c r="B121" s="376" t="e">
        <f>#REF!</f>
        <v>#REF!</v>
      </c>
      <c r="C121" s="1554" t="e">
        <f>#REF!</f>
        <v>#REF!</v>
      </c>
      <c r="D121" s="1554"/>
      <c r="E121" s="1554"/>
      <c r="F121" s="1554"/>
      <c r="G121" s="1554"/>
      <c r="H121" s="210"/>
      <c r="AE121" s="381"/>
      <c r="AF121" s="381"/>
      <c r="AH121" s="381"/>
      <c r="AI121" s="381"/>
    </row>
    <row r="122" spans="1:35" s="313" customFormat="1" hidden="1">
      <c r="A122" s="375" t="e">
        <f>#REF!</f>
        <v>#REF!</v>
      </c>
      <c r="B122" s="376" t="e">
        <f>#REF!</f>
        <v>#REF!</v>
      </c>
      <c r="C122" s="1554"/>
      <c r="D122" s="1554"/>
      <c r="E122" s="1554"/>
      <c r="F122" s="1554"/>
      <c r="G122" s="1554"/>
      <c r="H122" s="210"/>
      <c r="AE122" s="1554"/>
      <c r="AF122" s="1554"/>
      <c r="AH122" s="1554"/>
      <c r="AI122" s="1554"/>
    </row>
    <row r="123" spans="1:35" s="313" customFormat="1" hidden="1">
      <c r="A123" s="383" t="e">
        <f>#REF!</f>
        <v>#REF!</v>
      </c>
      <c r="B123" s="376" t="e">
        <f>#REF!</f>
        <v>#REF!</v>
      </c>
      <c r="C123" s="1554"/>
      <c r="D123" s="1554"/>
      <c r="E123" s="1554"/>
      <c r="F123" s="1554"/>
      <c r="G123" s="1554"/>
      <c r="H123" s="210"/>
      <c r="AE123" s="1554"/>
      <c r="AF123" s="1554"/>
      <c r="AH123" s="1554"/>
      <c r="AI123" s="1554"/>
    </row>
    <row r="124" spans="1:35" s="313" customFormat="1" hidden="1">
      <c r="A124" s="384" t="e">
        <f>#REF!</f>
        <v>#REF!</v>
      </c>
      <c r="B124" s="376" t="e">
        <f>#REF!</f>
        <v>#REF!</v>
      </c>
      <c r="C124" s="1554"/>
      <c r="D124" s="1554"/>
      <c r="E124" s="1554"/>
      <c r="F124" s="1554"/>
      <c r="G124" s="1554"/>
      <c r="H124" s="210"/>
      <c r="AE124" s="1554"/>
      <c r="AF124" s="1554"/>
      <c r="AH124" s="1554"/>
      <c r="AI124" s="1554"/>
    </row>
    <row r="125" spans="1:35" s="313" customFormat="1" hidden="1">
      <c r="A125" s="377" t="e">
        <f>#REF!</f>
        <v>#REF!</v>
      </c>
      <c r="B125" s="378" t="e">
        <f>#REF!</f>
        <v>#REF!</v>
      </c>
      <c r="C125" s="1554" t="e">
        <f>#REF!</f>
        <v>#REF!</v>
      </c>
      <c r="D125" s="1554"/>
      <c r="E125" s="1554"/>
      <c r="F125" s="1554"/>
      <c r="G125" s="1554"/>
      <c r="H125" s="380"/>
      <c r="AE125" s="381"/>
      <c r="AF125" s="381"/>
      <c r="AH125" s="379"/>
      <c r="AI125" s="381"/>
    </row>
    <row r="126" spans="1:35" s="313" customFormat="1" hidden="1">
      <c r="A126" s="377" t="e">
        <f>#REF!</f>
        <v>#REF!</v>
      </c>
      <c r="B126" s="378" t="e">
        <f>#REF!</f>
        <v>#REF!</v>
      </c>
      <c r="C126" s="1554" t="e">
        <f>#REF!</f>
        <v>#REF!</v>
      </c>
      <c r="D126" s="1554"/>
      <c r="E126" s="1554"/>
      <c r="F126" s="1554"/>
      <c r="G126" s="1554"/>
      <c r="H126" s="380"/>
      <c r="AE126" s="381"/>
      <c r="AF126" s="381"/>
      <c r="AH126" s="379"/>
      <c r="AI126" s="381"/>
    </row>
    <row r="127" spans="1:35" s="313" customFormat="1" hidden="1">
      <c r="A127" s="377" t="e">
        <f>#REF!</f>
        <v>#REF!</v>
      </c>
      <c r="B127" s="378" t="e">
        <f>#REF!</f>
        <v>#REF!</v>
      </c>
      <c r="C127" s="1554" t="e">
        <f>#REF!</f>
        <v>#REF!</v>
      </c>
      <c r="D127" s="1554"/>
      <c r="E127" s="1554"/>
      <c r="F127" s="1554"/>
      <c r="G127" s="1554"/>
      <c r="H127" s="380"/>
      <c r="AE127" s="381"/>
      <c r="AF127" s="381"/>
      <c r="AH127" s="379"/>
      <c r="AI127" s="381"/>
    </row>
    <row r="128" spans="1:35" s="313" customFormat="1" hidden="1">
      <c r="A128" s="377" t="e">
        <f>#REF!</f>
        <v>#REF!</v>
      </c>
      <c r="B128" s="378" t="e">
        <f>#REF!</f>
        <v>#REF!</v>
      </c>
      <c r="C128" s="1554" t="e">
        <f>#REF!</f>
        <v>#REF!</v>
      </c>
      <c r="D128" s="1554"/>
      <c r="E128" s="1554"/>
      <c r="F128" s="1554"/>
      <c r="G128" s="1554"/>
      <c r="H128" s="380"/>
      <c r="AE128" s="381"/>
      <c r="AF128" s="381"/>
      <c r="AH128" s="379"/>
      <c r="AI128" s="381"/>
    </row>
    <row r="129" spans="1:35" s="313" customFormat="1" hidden="1">
      <c r="A129" s="377"/>
      <c r="B129" s="376" t="e">
        <f>#REF!</f>
        <v>#REF!</v>
      </c>
      <c r="C129" s="1554" t="e">
        <f>#REF!</f>
        <v>#REF!</v>
      </c>
      <c r="D129" s="1554"/>
      <c r="E129" s="1554"/>
      <c r="F129" s="1554"/>
      <c r="G129" s="1554"/>
      <c r="H129" s="380"/>
      <c r="AE129" s="381"/>
      <c r="AF129" s="381"/>
      <c r="AH129" s="381"/>
      <c r="AI129" s="381"/>
    </row>
    <row r="130" spans="1:35" s="313" customFormat="1" ht="20.100000000000001" hidden="1" customHeight="1">
      <c r="A130" s="384" t="e">
        <f>#REF!</f>
        <v>#REF!</v>
      </c>
      <c r="B130" s="376" t="e">
        <f>#REF!</f>
        <v>#REF!</v>
      </c>
      <c r="C130" s="1554"/>
      <c r="D130" s="1554"/>
      <c r="E130" s="1554"/>
      <c r="F130" s="1554"/>
      <c r="G130" s="1554"/>
      <c r="H130" s="380"/>
      <c r="AE130" s="381"/>
      <c r="AF130" s="381"/>
      <c r="AH130" s="381"/>
      <c r="AI130" s="381"/>
    </row>
    <row r="131" spans="1:35" s="313" customFormat="1" hidden="1">
      <c r="A131" s="377" t="e">
        <f>#REF!</f>
        <v>#REF!</v>
      </c>
      <c r="B131" s="378" t="e">
        <f>#REF!</f>
        <v>#REF!</v>
      </c>
      <c r="C131" s="1554" t="e">
        <f>#REF!</f>
        <v>#REF!</v>
      </c>
      <c r="D131" s="1554"/>
      <c r="E131" s="1554"/>
      <c r="F131" s="1554"/>
      <c r="G131" s="1554"/>
      <c r="H131" s="380"/>
      <c r="AE131" s="381"/>
      <c r="AF131" s="381"/>
      <c r="AH131" s="379"/>
      <c r="AI131" s="381"/>
    </row>
    <row r="132" spans="1:35" s="313" customFormat="1" hidden="1">
      <c r="A132" s="377" t="e">
        <f>#REF!</f>
        <v>#REF!</v>
      </c>
      <c r="B132" s="378" t="e">
        <f>#REF!</f>
        <v>#REF!</v>
      </c>
      <c r="C132" s="1554" t="e">
        <f>#REF!</f>
        <v>#REF!</v>
      </c>
      <c r="D132" s="1554"/>
      <c r="E132" s="1554"/>
      <c r="F132" s="1554"/>
      <c r="G132" s="1554"/>
      <c r="H132" s="380"/>
      <c r="AE132" s="381"/>
      <c r="AF132" s="381"/>
      <c r="AH132" s="379"/>
      <c r="AI132" s="381"/>
    </row>
    <row r="133" spans="1:35" s="313" customFormat="1" ht="20.100000000000001" hidden="1" customHeight="1">
      <c r="A133" s="377" t="e">
        <f>#REF!</f>
        <v>#REF!</v>
      </c>
      <c r="B133" s="378" t="e">
        <f>#REF!</f>
        <v>#REF!</v>
      </c>
      <c r="C133" s="1554" t="e">
        <f>#REF!</f>
        <v>#REF!</v>
      </c>
      <c r="D133" s="1554"/>
      <c r="E133" s="1554"/>
      <c r="F133" s="1554"/>
      <c r="G133" s="1554"/>
      <c r="H133" s="380"/>
      <c r="AE133" s="381"/>
      <c r="AF133" s="381"/>
      <c r="AH133" s="379"/>
      <c r="AI133" s="381"/>
    </row>
    <row r="134" spans="1:35" s="313" customFormat="1" hidden="1">
      <c r="A134" s="377" t="e">
        <f>#REF!</f>
        <v>#REF!</v>
      </c>
      <c r="B134" s="378" t="e">
        <f>#REF!</f>
        <v>#REF!</v>
      </c>
      <c r="C134" s="1554" t="e">
        <f>#REF!</f>
        <v>#REF!</v>
      </c>
      <c r="D134" s="1554"/>
      <c r="E134" s="1554"/>
      <c r="F134" s="1554"/>
      <c r="G134" s="1554"/>
      <c r="H134" s="380"/>
      <c r="AE134" s="381"/>
      <c r="AF134" s="381"/>
      <c r="AH134" s="379"/>
      <c r="AI134" s="381"/>
    </row>
    <row r="135" spans="1:35" s="314" customFormat="1" ht="20.100000000000001" hidden="1" customHeight="1">
      <c r="A135" s="385"/>
      <c r="B135" s="376" t="e">
        <f>#REF!</f>
        <v>#REF!</v>
      </c>
      <c r="C135" s="1554" t="e">
        <f>#REF!</f>
        <v>#REF!</v>
      </c>
      <c r="D135" s="1554"/>
      <c r="E135" s="1554"/>
      <c r="F135" s="1554"/>
      <c r="G135" s="1554"/>
      <c r="H135" s="380"/>
      <c r="AE135" s="381"/>
      <c r="AF135" s="381"/>
      <c r="AH135" s="381"/>
      <c r="AI135" s="381"/>
    </row>
    <row r="136" spans="1:35" s="313" customFormat="1" ht="24" hidden="1" customHeight="1">
      <c r="A136" s="384" t="e">
        <f>#REF!</f>
        <v>#REF!</v>
      </c>
      <c r="B136" s="376" t="e">
        <f>#REF!</f>
        <v>#REF!</v>
      </c>
      <c r="C136" s="1554"/>
      <c r="D136" s="1554"/>
      <c r="E136" s="1554"/>
      <c r="F136" s="1554"/>
      <c r="G136" s="1554"/>
      <c r="H136" s="380"/>
      <c r="AE136" s="381"/>
      <c r="AF136" s="381"/>
      <c r="AH136" s="381"/>
      <c r="AI136" s="381"/>
    </row>
    <row r="137" spans="1:35" s="313" customFormat="1" hidden="1">
      <c r="A137" s="377" t="e">
        <f>#REF!</f>
        <v>#REF!</v>
      </c>
      <c r="B137" s="378" t="e">
        <f>#REF!</f>
        <v>#REF!</v>
      </c>
      <c r="C137" s="1554" t="e">
        <f>#REF!</f>
        <v>#REF!</v>
      </c>
      <c r="D137" s="1554"/>
      <c r="E137" s="1554"/>
      <c r="F137" s="1554"/>
      <c r="G137" s="1554"/>
      <c r="H137" s="380"/>
      <c r="AE137" s="381"/>
      <c r="AF137" s="381"/>
      <c r="AH137" s="379"/>
      <c r="AI137" s="381"/>
    </row>
    <row r="138" spans="1:35" s="313" customFormat="1" hidden="1">
      <c r="A138" s="377" t="e">
        <f>#REF!</f>
        <v>#REF!</v>
      </c>
      <c r="B138" s="378" t="e">
        <f>#REF!</f>
        <v>#REF!</v>
      </c>
      <c r="C138" s="1554" t="e">
        <f>#REF!</f>
        <v>#REF!</v>
      </c>
      <c r="D138" s="1554"/>
      <c r="E138" s="1554"/>
      <c r="F138" s="1554"/>
      <c r="G138" s="1554"/>
      <c r="H138" s="380"/>
      <c r="AE138" s="381"/>
      <c r="AF138" s="381"/>
      <c r="AH138" s="379"/>
      <c r="AI138" s="381"/>
    </row>
    <row r="139" spans="1:35" s="313" customFormat="1" ht="33" hidden="1" customHeight="1">
      <c r="A139" s="377" t="e">
        <f>#REF!</f>
        <v>#REF!</v>
      </c>
      <c r="B139" s="378" t="e">
        <f>#REF!</f>
        <v>#REF!</v>
      </c>
      <c r="C139" s="1554" t="e">
        <f>#REF!</f>
        <v>#REF!</v>
      </c>
      <c r="D139" s="1554"/>
      <c r="E139" s="1554"/>
      <c r="F139" s="1554"/>
      <c r="G139" s="1554"/>
      <c r="H139" s="380"/>
      <c r="AE139" s="381"/>
      <c r="AF139" s="381"/>
      <c r="AH139" s="379"/>
      <c r="AI139" s="381"/>
    </row>
    <row r="140" spans="1:35" s="314" customFormat="1" ht="20.100000000000001" hidden="1" customHeight="1">
      <c r="A140" s="377"/>
      <c r="B140" s="376" t="e">
        <f>#REF!</f>
        <v>#REF!</v>
      </c>
      <c r="C140" s="1554" t="e">
        <f>#REF!</f>
        <v>#REF!</v>
      </c>
      <c r="D140" s="1554"/>
      <c r="E140" s="1554"/>
      <c r="F140" s="1554"/>
      <c r="G140" s="1554"/>
      <c r="H140" s="380"/>
      <c r="AE140" s="381"/>
      <c r="AF140" s="381"/>
      <c r="AH140" s="381"/>
      <c r="AI140" s="381"/>
    </row>
    <row r="141" spans="1:35" s="313" customFormat="1" ht="20.100000000000001" hidden="1" customHeight="1">
      <c r="A141" s="384" t="e">
        <f>#REF!</f>
        <v>#REF!</v>
      </c>
      <c r="B141" s="376" t="e">
        <f>#REF!</f>
        <v>#REF!</v>
      </c>
      <c r="C141" s="1554"/>
      <c r="D141" s="1554"/>
      <c r="E141" s="1554"/>
      <c r="F141" s="1554"/>
      <c r="G141" s="1554"/>
      <c r="H141" s="380"/>
      <c r="AE141" s="381"/>
      <c r="AF141" s="381"/>
      <c r="AH141" s="381"/>
      <c r="AI141" s="381"/>
    </row>
    <row r="142" spans="1:35" s="313" customFormat="1" hidden="1">
      <c r="A142" s="377" t="e">
        <f>#REF!</f>
        <v>#REF!</v>
      </c>
      <c r="B142" s="378" t="e">
        <f>#REF!</f>
        <v>#REF!</v>
      </c>
      <c r="C142" s="1554" t="e">
        <f>#REF!</f>
        <v>#REF!</v>
      </c>
      <c r="D142" s="1554"/>
      <c r="E142" s="1554"/>
      <c r="F142" s="1554"/>
      <c r="G142" s="1554"/>
      <c r="H142" s="380"/>
      <c r="AE142" s="381"/>
      <c r="AF142" s="381"/>
      <c r="AH142" s="379"/>
      <c r="AI142" s="381"/>
    </row>
    <row r="143" spans="1:35" s="313" customFormat="1" hidden="1">
      <c r="A143" s="377" t="e">
        <f>#REF!</f>
        <v>#REF!</v>
      </c>
      <c r="B143" s="378" t="e">
        <f>#REF!</f>
        <v>#REF!</v>
      </c>
      <c r="C143" s="1554" t="e">
        <f>#REF!</f>
        <v>#REF!</v>
      </c>
      <c r="D143" s="1554"/>
      <c r="E143" s="1554"/>
      <c r="F143" s="1554"/>
      <c r="G143" s="1554"/>
      <c r="H143" s="380"/>
      <c r="AE143" s="381"/>
      <c r="AF143" s="381"/>
      <c r="AH143" s="379"/>
      <c r="AI143" s="381"/>
    </row>
    <row r="144" spans="1:35" s="313" customFormat="1" hidden="1">
      <c r="A144" s="377" t="e">
        <f>#REF!</f>
        <v>#REF!</v>
      </c>
      <c r="B144" s="378" t="e">
        <f>#REF!</f>
        <v>#REF!</v>
      </c>
      <c r="C144" s="1554" t="e">
        <f>#REF!</f>
        <v>#REF!</v>
      </c>
      <c r="D144" s="1554"/>
      <c r="E144" s="1554"/>
      <c r="F144" s="1554"/>
      <c r="G144" s="1554"/>
      <c r="H144" s="380"/>
      <c r="AE144" s="381"/>
      <c r="AF144" s="381"/>
      <c r="AH144" s="379"/>
      <c r="AI144" s="381"/>
    </row>
    <row r="145" spans="1:35" s="313" customFormat="1" hidden="1">
      <c r="A145" s="377"/>
      <c r="B145" s="376" t="e">
        <f>#REF!</f>
        <v>#REF!</v>
      </c>
      <c r="C145" s="1554" t="e">
        <f>#REF!</f>
        <v>#REF!</v>
      </c>
      <c r="D145" s="1554"/>
      <c r="E145" s="1554"/>
      <c r="F145" s="1554"/>
      <c r="G145" s="1554"/>
      <c r="H145" s="380"/>
      <c r="AE145" s="381"/>
      <c r="AF145" s="381"/>
      <c r="AH145" s="381"/>
      <c r="AI145" s="381"/>
    </row>
    <row r="146" spans="1:35" s="313" customFormat="1" ht="20.100000000000001" hidden="1" customHeight="1">
      <c r="A146" s="384" t="e">
        <f>#REF!</f>
        <v>#REF!</v>
      </c>
      <c r="B146" s="376" t="e">
        <f>#REF!</f>
        <v>#REF!</v>
      </c>
      <c r="C146" s="1554"/>
      <c r="D146" s="1554"/>
      <c r="E146" s="1554"/>
      <c r="F146" s="1554"/>
      <c r="G146" s="1554"/>
      <c r="H146" s="380"/>
      <c r="AE146" s="381"/>
      <c r="AF146" s="381"/>
      <c r="AH146" s="381"/>
      <c r="AI146" s="381"/>
    </row>
    <row r="147" spans="1:35" s="313" customFormat="1" hidden="1">
      <c r="A147" s="377" t="e">
        <f>#REF!</f>
        <v>#REF!</v>
      </c>
      <c r="B147" s="378" t="e">
        <f>#REF!</f>
        <v>#REF!</v>
      </c>
      <c r="C147" s="1554" t="e">
        <f>#REF!</f>
        <v>#REF!</v>
      </c>
      <c r="D147" s="1554"/>
      <c r="E147" s="1554"/>
      <c r="F147" s="1554"/>
      <c r="G147" s="1554"/>
      <c r="H147" s="380"/>
      <c r="AE147" s="381"/>
      <c r="AF147" s="381"/>
      <c r="AH147" s="379"/>
      <c r="AI147" s="381"/>
    </row>
    <row r="148" spans="1:35" s="313" customFormat="1" hidden="1">
      <c r="A148" s="377" t="e">
        <f>#REF!</f>
        <v>#REF!</v>
      </c>
      <c r="B148" s="378" t="e">
        <f>#REF!</f>
        <v>#REF!</v>
      </c>
      <c r="C148" s="1554" t="e">
        <f>#REF!</f>
        <v>#REF!</v>
      </c>
      <c r="D148" s="1554"/>
      <c r="E148" s="1554"/>
      <c r="F148" s="1554"/>
      <c r="G148" s="1554"/>
      <c r="H148" s="380"/>
      <c r="AE148" s="381"/>
      <c r="AF148" s="381"/>
      <c r="AH148" s="379"/>
      <c r="AI148" s="381"/>
    </row>
    <row r="149" spans="1:35" s="313" customFormat="1" hidden="1">
      <c r="A149" s="377" t="e">
        <f>#REF!</f>
        <v>#REF!</v>
      </c>
      <c r="B149" s="378" t="e">
        <f>#REF!</f>
        <v>#REF!</v>
      </c>
      <c r="C149" s="1554" t="e">
        <f>#REF!</f>
        <v>#REF!</v>
      </c>
      <c r="D149" s="1554"/>
      <c r="E149" s="1554"/>
      <c r="F149" s="1554"/>
      <c r="G149" s="1554"/>
      <c r="H149" s="380"/>
      <c r="AE149" s="381"/>
      <c r="AF149" s="381"/>
      <c r="AH149" s="379"/>
      <c r="AI149" s="381"/>
    </row>
    <row r="150" spans="1:35" s="313" customFormat="1" hidden="1">
      <c r="A150" s="377" t="e">
        <f>#REF!</f>
        <v>#REF!</v>
      </c>
      <c r="B150" s="378" t="e">
        <f>#REF!</f>
        <v>#REF!</v>
      </c>
      <c r="C150" s="1554" t="e">
        <f>#REF!</f>
        <v>#REF!</v>
      </c>
      <c r="D150" s="1554"/>
      <c r="E150" s="1554"/>
      <c r="F150" s="1554"/>
      <c r="G150" s="1554"/>
      <c r="H150" s="380"/>
      <c r="AE150" s="381"/>
      <c r="AF150" s="381"/>
      <c r="AH150" s="379"/>
      <c r="AI150" s="381"/>
    </row>
    <row r="151" spans="1:35" s="314" customFormat="1" ht="20.100000000000001" hidden="1" customHeight="1">
      <c r="A151" s="377"/>
      <c r="B151" s="376" t="e">
        <f>#REF!</f>
        <v>#REF!</v>
      </c>
      <c r="C151" s="1554" t="e">
        <f>#REF!</f>
        <v>#REF!</v>
      </c>
      <c r="D151" s="1554"/>
      <c r="E151" s="1554"/>
      <c r="F151" s="1554"/>
      <c r="G151" s="1554"/>
      <c r="H151" s="380"/>
      <c r="AE151" s="381"/>
      <c r="AF151" s="381"/>
      <c r="AH151" s="381"/>
      <c r="AI151" s="381"/>
    </row>
    <row r="152" spans="1:35" s="313" customFormat="1" ht="20.100000000000001" hidden="1" customHeight="1">
      <c r="A152" s="386"/>
      <c r="B152" s="376" t="e">
        <f>#REF!</f>
        <v>#REF!</v>
      </c>
      <c r="C152" s="1554" t="e">
        <f>#REF!</f>
        <v>#REF!</v>
      </c>
      <c r="D152" s="1554"/>
      <c r="E152" s="1554"/>
      <c r="F152" s="1554"/>
      <c r="G152" s="1554"/>
      <c r="H152" s="380"/>
      <c r="AE152" s="381"/>
      <c r="AF152" s="381"/>
      <c r="AH152" s="381"/>
      <c r="AI152" s="381"/>
    </row>
    <row r="153" spans="1:35" s="313" customFormat="1" hidden="1">
      <c r="A153" s="386"/>
      <c r="B153" s="376"/>
      <c r="C153" s="1554"/>
      <c r="D153" s="1554"/>
      <c r="E153" s="1554"/>
      <c r="F153" s="1554"/>
      <c r="G153" s="1554"/>
      <c r="H153" s="380"/>
      <c r="AE153" s="381"/>
      <c r="AF153" s="381"/>
      <c r="AH153" s="381"/>
      <c r="AI153" s="381"/>
    </row>
    <row r="154" spans="1:35" s="313" customFormat="1" ht="20.100000000000001" hidden="1" customHeight="1">
      <c r="A154" s="383" t="e">
        <f>#REF!</f>
        <v>#REF!</v>
      </c>
      <c r="B154" s="376" t="e">
        <f>#REF!</f>
        <v>#REF!</v>
      </c>
      <c r="C154" s="1554"/>
      <c r="D154" s="1554"/>
      <c r="E154" s="1554"/>
      <c r="F154" s="1554"/>
      <c r="G154" s="1554"/>
      <c r="H154" s="380"/>
      <c r="AE154" s="381"/>
      <c r="AF154" s="381"/>
      <c r="AH154" s="381"/>
      <c r="AI154" s="381"/>
    </row>
    <row r="155" spans="1:35" s="313" customFormat="1" ht="30" hidden="1" customHeight="1">
      <c r="A155" s="384" t="e">
        <f>#REF!</f>
        <v>#REF!</v>
      </c>
      <c r="B155" s="376" t="e">
        <f>#REF!</f>
        <v>#REF!</v>
      </c>
      <c r="C155" s="1554"/>
      <c r="D155" s="1554"/>
      <c r="E155" s="1554"/>
      <c r="F155" s="1554"/>
      <c r="G155" s="1554"/>
      <c r="H155" s="380"/>
      <c r="AE155" s="381"/>
      <c r="AF155" s="381"/>
      <c r="AH155" s="381"/>
      <c r="AI155" s="381"/>
    </row>
    <row r="156" spans="1:35" s="313" customFormat="1" hidden="1">
      <c r="A156" s="377" t="e">
        <f>#REF!</f>
        <v>#REF!</v>
      </c>
      <c r="B156" s="378" t="e">
        <f>#REF!</f>
        <v>#REF!</v>
      </c>
      <c r="C156" s="1554" t="e">
        <f>#REF!</f>
        <v>#REF!</v>
      </c>
      <c r="D156" s="1554"/>
      <c r="E156" s="1554"/>
      <c r="F156" s="1554"/>
      <c r="G156" s="1554"/>
      <c r="H156" s="380"/>
      <c r="AE156" s="381"/>
      <c r="AF156" s="381"/>
      <c r="AH156" s="379"/>
      <c r="AI156" s="381"/>
    </row>
    <row r="157" spans="1:35" s="313" customFormat="1" hidden="1">
      <c r="A157" s="377" t="e">
        <f>#REF!</f>
        <v>#REF!</v>
      </c>
      <c r="B157" s="378" t="e">
        <f>#REF!</f>
        <v>#REF!</v>
      </c>
      <c r="C157" s="1554" t="e">
        <f>#REF!</f>
        <v>#REF!</v>
      </c>
      <c r="D157" s="1554"/>
      <c r="E157" s="1554"/>
      <c r="F157" s="1554"/>
      <c r="G157" s="1554"/>
      <c r="H157" s="380"/>
      <c r="AE157" s="381"/>
      <c r="AF157" s="381"/>
      <c r="AH157" s="379"/>
      <c r="AI157" s="381"/>
    </row>
    <row r="158" spans="1:35" s="313" customFormat="1" hidden="1">
      <c r="A158" s="377" t="e">
        <f>#REF!</f>
        <v>#REF!</v>
      </c>
      <c r="B158" s="378" t="e">
        <f>#REF!</f>
        <v>#REF!</v>
      </c>
      <c r="C158" s="1554" t="e">
        <f>#REF!</f>
        <v>#REF!</v>
      </c>
      <c r="D158" s="1554"/>
      <c r="E158" s="1554"/>
      <c r="F158" s="1554"/>
      <c r="G158" s="1554"/>
      <c r="H158" s="380"/>
      <c r="AE158" s="381"/>
      <c r="AF158" s="381"/>
      <c r="AH158" s="379"/>
      <c r="AI158" s="381"/>
    </row>
    <row r="159" spans="1:35" s="313" customFormat="1" ht="20.100000000000001" hidden="1" customHeight="1">
      <c r="A159" s="387"/>
      <c r="B159" s="376" t="e">
        <f>#REF!</f>
        <v>#REF!</v>
      </c>
      <c r="C159" s="1554" t="e">
        <f>#REF!</f>
        <v>#REF!</v>
      </c>
      <c r="D159" s="1554"/>
      <c r="E159" s="1554"/>
      <c r="F159" s="1554"/>
      <c r="G159" s="1554"/>
      <c r="H159" s="380"/>
      <c r="AE159" s="381"/>
      <c r="AF159" s="381"/>
      <c r="AH159" s="381"/>
      <c r="AI159" s="381"/>
    </row>
    <row r="160" spans="1:35" s="313" customFormat="1" ht="20.100000000000001" hidden="1" customHeight="1">
      <c r="A160" s="386"/>
      <c r="B160" s="376" t="e">
        <f>#REF!</f>
        <v>#REF!</v>
      </c>
      <c r="C160" s="1554" t="e">
        <f>#REF!</f>
        <v>#REF!</v>
      </c>
      <c r="D160" s="1554"/>
      <c r="E160" s="1554"/>
      <c r="F160" s="1554"/>
      <c r="G160" s="1554"/>
      <c r="H160" s="380"/>
      <c r="AE160" s="381"/>
      <c r="AF160" s="381"/>
      <c r="AH160" s="381"/>
      <c r="AI160" s="381"/>
    </row>
    <row r="161" spans="1:35" s="313" customFormat="1" ht="20.100000000000001" hidden="1" customHeight="1">
      <c r="A161" s="375" t="e">
        <f>#REF!</f>
        <v>#REF!</v>
      </c>
      <c r="B161" s="376" t="e">
        <f>#REF!</f>
        <v>#REF!</v>
      </c>
      <c r="C161" s="1554"/>
      <c r="D161" s="1554"/>
      <c r="E161" s="1554"/>
      <c r="F161" s="1554"/>
      <c r="G161" s="1554"/>
      <c r="H161" s="380"/>
      <c r="AE161" s="381"/>
      <c r="AF161" s="381"/>
      <c r="AH161" s="381"/>
      <c r="AI161" s="381"/>
    </row>
    <row r="162" spans="1:35" s="313" customFormat="1" ht="30" hidden="1" customHeight="1">
      <c r="A162" s="383" t="e">
        <f>#REF!</f>
        <v>#REF!</v>
      </c>
      <c r="B162" s="376" t="e">
        <f>#REF!</f>
        <v>#REF!</v>
      </c>
      <c r="C162" s="1554"/>
      <c r="D162" s="1554"/>
      <c r="E162" s="1554"/>
      <c r="F162" s="1554"/>
      <c r="G162" s="1554"/>
      <c r="H162" s="380"/>
      <c r="AE162" s="381"/>
      <c r="AF162" s="381"/>
      <c r="AH162" s="381"/>
      <c r="AI162" s="381"/>
    </row>
    <row r="163" spans="1:35" s="313" customFormat="1" ht="20.100000000000001" hidden="1" customHeight="1">
      <c r="A163" s="377" t="e">
        <f>#REF!</f>
        <v>#REF!</v>
      </c>
      <c r="B163" s="378" t="e">
        <f>#REF!</f>
        <v>#REF!</v>
      </c>
      <c r="C163" s="1554" t="e">
        <f>#REF!</f>
        <v>#REF!</v>
      </c>
      <c r="D163" s="1554"/>
      <c r="E163" s="1554"/>
      <c r="F163" s="1554"/>
      <c r="G163" s="1554"/>
      <c r="H163" s="380"/>
      <c r="AE163" s="381"/>
      <c r="AF163" s="381"/>
      <c r="AH163" s="379"/>
      <c r="AI163" s="381"/>
    </row>
    <row r="164" spans="1:35" s="313" customFormat="1" ht="20.100000000000001" hidden="1" customHeight="1">
      <c r="A164" s="377" t="e">
        <f>#REF!</f>
        <v>#REF!</v>
      </c>
      <c r="B164" s="378" t="e">
        <f>#REF!</f>
        <v>#REF!</v>
      </c>
      <c r="C164" s="1554" t="e">
        <f>#REF!</f>
        <v>#REF!</v>
      </c>
      <c r="D164" s="1554"/>
      <c r="E164" s="1554"/>
      <c r="F164" s="1554"/>
      <c r="G164" s="1554"/>
      <c r="H164" s="380"/>
      <c r="AE164" s="381"/>
      <c r="AF164" s="381"/>
      <c r="AH164" s="379"/>
      <c r="AI164" s="381"/>
    </row>
    <row r="165" spans="1:35" s="313" customFormat="1" ht="20.100000000000001" hidden="1" customHeight="1">
      <c r="A165" s="377" t="e">
        <f>#REF!</f>
        <v>#REF!</v>
      </c>
      <c r="B165" s="378" t="e">
        <f>#REF!</f>
        <v>#REF!</v>
      </c>
      <c r="C165" s="1554" t="e">
        <f>#REF!</f>
        <v>#REF!</v>
      </c>
      <c r="D165" s="1554"/>
      <c r="E165" s="1554"/>
      <c r="F165" s="1554"/>
      <c r="G165" s="1554"/>
      <c r="H165" s="380"/>
      <c r="AE165" s="381"/>
      <c r="AF165" s="381"/>
      <c r="AH165" s="379"/>
      <c r="AI165" s="381"/>
    </row>
    <row r="166" spans="1:35" s="313" customFormat="1" ht="20.100000000000001" hidden="1" customHeight="1">
      <c r="A166" s="377" t="e">
        <f>#REF!</f>
        <v>#REF!</v>
      </c>
      <c r="B166" s="378" t="e">
        <f>#REF!</f>
        <v>#REF!</v>
      </c>
      <c r="C166" s="1554" t="e">
        <f>#REF!</f>
        <v>#REF!</v>
      </c>
      <c r="D166" s="1554"/>
      <c r="E166" s="1554"/>
      <c r="F166" s="1554"/>
      <c r="G166" s="1554"/>
      <c r="H166" s="380"/>
      <c r="AE166" s="381"/>
      <c r="AF166" s="381"/>
      <c r="AH166" s="379"/>
      <c r="AI166" s="381"/>
    </row>
    <row r="167" spans="1:35" s="313" customFormat="1" ht="20.100000000000001" hidden="1" customHeight="1">
      <c r="A167" s="377" t="e">
        <f>#REF!</f>
        <v>#REF!</v>
      </c>
      <c r="B167" s="378" t="e">
        <f>#REF!</f>
        <v>#REF!</v>
      </c>
      <c r="C167" s="1554" t="e">
        <f>#REF!</f>
        <v>#REF!</v>
      </c>
      <c r="D167" s="1554"/>
      <c r="E167" s="1554"/>
      <c r="F167" s="1554"/>
      <c r="G167" s="1554"/>
      <c r="H167" s="380"/>
      <c r="AE167" s="381"/>
      <c r="AF167" s="381"/>
      <c r="AH167" s="379"/>
      <c r="AI167" s="381"/>
    </row>
    <row r="168" spans="1:35" s="313" customFormat="1" ht="20.100000000000001" hidden="1" customHeight="1">
      <c r="A168" s="382"/>
      <c r="B168" s="376" t="e">
        <f>#REF!</f>
        <v>#REF!</v>
      </c>
      <c r="C168" s="1554" t="e">
        <f>#REF!</f>
        <v>#REF!</v>
      </c>
      <c r="D168" s="1554"/>
      <c r="E168" s="1554"/>
      <c r="F168" s="1554"/>
      <c r="G168" s="1554"/>
      <c r="H168" s="380"/>
      <c r="AE168" s="381"/>
      <c r="AF168" s="381"/>
      <c r="AH168" s="381"/>
      <c r="AI168" s="381"/>
    </row>
    <row r="169" spans="1:35" s="313" customFormat="1" ht="20.100000000000001" hidden="1" customHeight="1">
      <c r="A169" s="383" t="e">
        <f>#REF!</f>
        <v>#REF!</v>
      </c>
      <c r="B169" s="376" t="e">
        <f>#REF!</f>
        <v>#REF!</v>
      </c>
      <c r="C169" s="1554"/>
      <c r="D169" s="1554"/>
      <c r="E169" s="1554"/>
      <c r="F169" s="1554"/>
      <c r="G169" s="1554"/>
      <c r="H169" s="380"/>
      <c r="AE169" s="381"/>
      <c r="AF169" s="381"/>
      <c r="AH169" s="381"/>
      <c r="AI169" s="381"/>
    </row>
    <row r="170" spans="1:35" s="313" customFormat="1" ht="20.100000000000001" hidden="1" customHeight="1">
      <c r="A170" s="377" t="e">
        <f>#REF!</f>
        <v>#REF!</v>
      </c>
      <c r="B170" s="388" t="e">
        <f>#REF!</f>
        <v>#REF!</v>
      </c>
      <c r="C170" s="1554" t="e">
        <f>#REF!</f>
        <v>#REF!</v>
      </c>
      <c r="D170" s="1554"/>
      <c r="E170" s="1554"/>
      <c r="F170" s="1554"/>
      <c r="G170" s="1554"/>
      <c r="H170" s="380"/>
      <c r="AE170" s="381"/>
      <c r="AF170" s="381"/>
      <c r="AH170" s="379"/>
      <c r="AI170" s="381"/>
    </row>
    <row r="171" spans="1:35" s="313" customFormat="1" ht="20.100000000000001" hidden="1" customHeight="1">
      <c r="A171" s="377" t="e">
        <f>#REF!</f>
        <v>#REF!</v>
      </c>
      <c r="B171" s="388" t="e">
        <f>#REF!</f>
        <v>#REF!</v>
      </c>
      <c r="C171" s="1554" t="e">
        <f>#REF!</f>
        <v>#REF!</v>
      </c>
      <c r="D171" s="1554"/>
      <c r="E171" s="1554"/>
      <c r="F171" s="1554"/>
      <c r="G171" s="1554"/>
      <c r="H171" s="380"/>
      <c r="AE171" s="381"/>
      <c r="AF171" s="381"/>
      <c r="AH171" s="379"/>
      <c r="AI171" s="381"/>
    </row>
    <row r="172" spans="1:35" s="313" customFormat="1" ht="20.100000000000001" hidden="1" customHeight="1">
      <c r="A172" s="377" t="e">
        <f>#REF!</f>
        <v>#REF!</v>
      </c>
      <c r="B172" s="388" t="e">
        <f>#REF!</f>
        <v>#REF!</v>
      </c>
      <c r="C172" s="1554" t="e">
        <f>#REF!</f>
        <v>#REF!</v>
      </c>
      <c r="D172" s="1554"/>
      <c r="E172" s="1554"/>
      <c r="F172" s="1554"/>
      <c r="G172" s="1554"/>
      <c r="H172" s="380"/>
      <c r="AE172" s="381"/>
      <c r="AF172" s="381"/>
      <c r="AH172" s="379"/>
      <c r="AI172" s="381"/>
    </row>
    <row r="173" spans="1:35" s="313" customFormat="1" ht="20.100000000000001" hidden="1" customHeight="1">
      <c r="A173" s="377" t="e">
        <f>#REF!</f>
        <v>#REF!</v>
      </c>
      <c r="B173" s="388" t="e">
        <f>#REF!</f>
        <v>#REF!</v>
      </c>
      <c r="C173" s="1554" t="e">
        <f>#REF!</f>
        <v>#REF!</v>
      </c>
      <c r="D173" s="1554"/>
      <c r="E173" s="1554"/>
      <c r="F173" s="1554"/>
      <c r="G173" s="1554"/>
      <c r="H173" s="380"/>
      <c r="AE173" s="381"/>
      <c r="AF173" s="381"/>
      <c r="AH173" s="379"/>
      <c r="AI173" s="381"/>
    </row>
    <row r="174" spans="1:35" s="313" customFormat="1" ht="20.100000000000001" hidden="1" customHeight="1">
      <c r="A174" s="377" t="e">
        <f>#REF!</f>
        <v>#REF!</v>
      </c>
      <c r="B174" s="388" t="e">
        <f>#REF!</f>
        <v>#REF!</v>
      </c>
      <c r="C174" s="1554" t="e">
        <f>#REF!</f>
        <v>#REF!</v>
      </c>
      <c r="D174" s="1554"/>
      <c r="E174" s="1554"/>
      <c r="F174" s="1554"/>
      <c r="G174" s="1554"/>
      <c r="H174" s="380"/>
      <c r="AE174" s="381"/>
      <c r="AF174" s="381"/>
      <c r="AH174" s="379"/>
      <c r="AI174" s="381"/>
    </row>
    <row r="175" spans="1:35" s="313" customFormat="1" ht="20.100000000000001" hidden="1" customHeight="1">
      <c r="A175" s="377" t="e">
        <f>#REF!</f>
        <v>#REF!</v>
      </c>
      <c r="B175" s="388" t="e">
        <f>#REF!</f>
        <v>#REF!</v>
      </c>
      <c r="C175" s="1554" t="e">
        <f>#REF!</f>
        <v>#REF!</v>
      </c>
      <c r="D175" s="1554"/>
      <c r="E175" s="1554"/>
      <c r="F175" s="1554"/>
      <c r="G175" s="1554"/>
      <c r="H175" s="380"/>
      <c r="AE175" s="381"/>
      <c r="AF175" s="381"/>
      <c r="AH175" s="379"/>
      <c r="AI175" s="381"/>
    </row>
    <row r="176" spans="1:35" s="313" customFormat="1" ht="20.100000000000001" hidden="1" customHeight="1">
      <c r="A176" s="389"/>
      <c r="B176" s="376" t="e">
        <f>#REF!</f>
        <v>#REF!</v>
      </c>
      <c r="C176" s="1554" t="e">
        <f>#REF!</f>
        <v>#REF!</v>
      </c>
      <c r="D176" s="1554"/>
      <c r="E176" s="1554"/>
      <c r="F176" s="1554"/>
      <c r="G176" s="1554"/>
      <c r="H176" s="380"/>
      <c r="AE176" s="381"/>
      <c r="AF176" s="381"/>
      <c r="AH176" s="381"/>
      <c r="AI176" s="381"/>
    </row>
    <row r="177" spans="1:35" s="313" customFormat="1" ht="35.25" hidden="1" customHeight="1">
      <c r="A177" s="383" t="e">
        <f>#REF!</f>
        <v>#REF!</v>
      </c>
      <c r="B177" s="376" t="e">
        <f>#REF!</f>
        <v>#REF!</v>
      </c>
      <c r="C177" s="1554"/>
      <c r="D177" s="1554"/>
      <c r="E177" s="1554"/>
      <c r="F177" s="1554"/>
      <c r="G177" s="1554"/>
      <c r="H177" s="380"/>
      <c r="AE177" s="381"/>
      <c r="AF177" s="381"/>
      <c r="AH177" s="381"/>
      <c r="AI177" s="381"/>
    </row>
    <row r="178" spans="1:35" s="313" customFormat="1" ht="19.5" hidden="1" customHeight="1">
      <c r="A178" s="377" t="e">
        <f>#REF!</f>
        <v>#REF!</v>
      </c>
      <c r="B178" s="388" t="e">
        <f>#REF!</f>
        <v>#REF!</v>
      </c>
      <c r="C178" s="1554" t="e">
        <f>#REF!</f>
        <v>#REF!</v>
      </c>
      <c r="D178" s="1554"/>
      <c r="E178" s="1554"/>
      <c r="F178" s="1554"/>
      <c r="G178" s="1554"/>
      <c r="H178" s="380"/>
      <c r="AE178" s="381"/>
      <c r="AF178" s="381"/>
      <c r="AH178" s="379"/>
      <c r="AI178" s="381"/>
    </row>
    <row r="179" spans="1:35" s="313" customFormat="1" ht="19.5" hidden="1" customHeight="1">
      <c r="A179" s="377" t="e">
        <f>#REF!</f>
        <v>#REF!</v>
      </c>
      <c r="B179" s="388" t="e">
        <f>#REF!</f>
        <v>#REF!</v>
      </c>
      <c r="C179" s="1554" t="e">
        <f>#REF!</f>
        <v>#REF!</v>
      </c>
      <c r="D179" s="1554"/>
      <c r="E179" s="1554"/>
      <c r="F179" s="1554"/>
      <c r="G179" s="1554"/>
      <c r="H179" s="380"/>
      <c r="AE179" s="381"/>
      <c r="AF179" s="381"/>
      <c r="AH179" s="379"/>
      <c r="AI179" s="381"/>
    </row>
    <row r="180" spans="1:35" s="313" customFormat="1" ht="19.5" hidden="1" customHeight="1">
      <c r="A180" s="377" t="e">
        <f>#REF!</f>
        <v>#REF!</v>
      </c>
      <c r="B180" s="388" t="e">
        <f>#REF!</f>
        <v>#REF!</v>
      </c>
      <c r="C180" s="1554" t="e">
        <f>#REF!</f>
        <v>#REF!</v>
      </c>
      <c r="D180" s="1554"/>
      <c r="E180" s="1554"/>
      <c r="F180" s="1554"/>
      <c r="G180" s="1554"/>
      <c r="H180" s="380"/>
      <c r="AE180" s="381"/>
      <c r="AF180" s="381"/>
      <c r="AH180" s="379"/>
      <c r="AI180" s="381"/>
    </row>
    <row r="181" spans="1:35" s="313" customFormat="1" ht="19.5" hidden="1" customHeight="1">
      <c r="A181" s="377" t="e">
        <f>#REF!</f>
        <v>#REF!</v>
      </c>
      <c r="B181" s="388" t="e">
        <f>#REF!</f>
        <v>#REF!</v>
      </c>
      <c r="C181" s="1554" t="e">
        <f>#REF!</f>
        <v>#REF!</v>
      </c>
      <c r="D181" s="1554"/>
      <c r="E181" s="1554"/>
      <c r="F181" s="1554"/>
      <c r="G181" s="1554"/>
      <c r="H181" s="380"/>
      <c r="AE181" s="381"/>
      <c r="AF181" s="381"/>
      <c r="AH181" s="379"/>
      <c r="AI181" s="381"/>
    </row>
    <row r="182" spans="1:35" s="313" customFormat="1" ht="33" hidden="1" customHeight="1">
      <c r="A182" s="377" t="e">
        <f>#REF!</f>
        <v>#REF!</v>
      </c>
      <c r="B182" s="388" t="e">
        <f>#REF!</f>
        <v>#REF!</v>
      </c>
      <c r="C182" s="1554" t="e">
        <f>#REF!</f>
        <v>#REF!</v>
      </c>
      <c r="D182" s="1554"/>
      <c r="E182" s="1554"/>
      <c r="F182" s="1554"/>
      <c r="G182" s="1554"/>
      <c r="H182" s="380"/>
      <c r="AE182" s="381"/>
      <c r="AF182" s="381"/>
      <c r="AH182" s="379"/>
      <c r="AI182" s="381"/>
    </row>
    <row r="183" spans="1:35" s="313" customFormat="1" ht="19.5" hidden="1" customHeight="1">
      <c r="A183" s="377" t="e">
        <f>#REF!</f>
        <v>#REF!</v>
      </c>
      <c r="B183" s="388" t="e">
        <f>#REF!</f>
        <v>#REF!</v>
      </c>
      <c r="C183" s="1554" t="e">
        <f>#REF!</f>
        <v>#REF!</v>
      </c>
      <c r="D183" s="1554"/>
      <c r="E183" s="1554"/>
      <c r="F183" s="1554"/>
      <c r="G183" s="1554"/>
      <c r="H183" s="380"/>
      <c r="AE183" s="381"/>
      <c r="AF183" s="381"/>
      <c r="AH183" s="379"/>
      <c r="AI183" s="381"/>
    </row>
    <row r="184" spans="1:35" s="313" customFormat="1" ht="19.5" hidden="1" customHeight="1">
      <c r="A184" s="377" t="e">
        <f>#REF!</f>
        <v>#REF!</v>
      </c>
      <c r="B184" s="388" t="e">
        <f>#REF!</f>
        <v>#REF!</v>
      </c>
      <c r="C184" s="1554" t="e">
        <f>#REF!</f>
        <v>#REF!</v>
      </c>
      <c r="D184" s="1554"/>
      <c r="E184" s="1554"/>
      <c r="F184" s="1554"/>
      <c r="G184" s="1554"/>
      <c r="H184" s="380"/>
      <c r="AE184" s="381"/>
      <c r="AF184" s="381"/>
      <c r="AH184" s="379"/>
      <c r="AI184" s="381"/>
    </row>
    <row r="185" spans="1:35" s="313" customFormat="1" ht="19.5" hidden="1" customHeight="1">
      <c r="A185" s="377" t="e">
        <f>#REF!</f>
        <v>#REF!</v>
      </c>
      <c r="B185" s="388" t="e">
        <f>#REF!</f>
        <v>#REF!</v>
      </c>
      <c r="C185" s="1554" t="e">
        <f>#REF!</f>
        <v>#REF!</v>
      </c>
      <c r="D185" s="1554"/>
      <c r="E185" s="1554"/>
      <c r="F185" s="1554"/>
      <c r="G185" s="1554"/>
      <c r="H185" s="380"/>
      <c r="AE185" s="381"/>
      <c r="AF185" s="381"/>
      <c r="AH185" s="379"/>
      <c r="AI185" s="381"/>
    </row>
    <row r="186" spans="1:35" s="313" customFormat="1" ht="19.5" hidden="1" customHeight="1">
      <c r="A186" s="377" t="e">
        <f>#REF!</f>
        <v>#REF!</v>
      </c>
      <c r="B186" s="388" t="e">
        <f>#REF!</f>
        <v>#REF!</v>
      </c>
      <c r="C186" s="1554" t="e">
        <f>#REF!</f>
        <v>#REF!</v>
      </c>
      <c r="D186" s="1554"/>
      <c r="E186" s="1554"/>
      <c r="F186" s="1554"/>
      <c r="G186" s="1554"/>
      <c r="H186" s="380"/>
      <c r="AE186" s="381"/>
      <c r="AF186" s="381"/>
      <c r="AH186" s="379"/>
      <c r="AI186" s="381"/>
    </row>
    <row r="187" spans="1:35" s="313" customFormat="1" ht="19.5" hidden="1" customHeight="1">
      <c r="A187" s="389"/>
      <c r="B187" s="376" t="e">
        <f>#REF!</f>
        <v>#REF!</v>
      </c>
      <c r="C187" s="1554" t="e">
        <f>#REF!</f>
        <v>#REF!</v>
      </c>
      <c r="D187" s="1554"/>
      <c r="E187" s="1554"/>
      <c r="F187" s="1554"/>
      <c r="G187" s="1554"/>
      <c r="H187" s="380"/>
      <c r="AE187" s="381"/>
      <c r="AF187" s="381"/>
      <c r="AH187" s="381"/>
      <c r="AI187" s="381"/>
    </row>
    <row r="188" spans="1:35" s="313" customFormat="1" ht="19.5" hidden="1" customHeight="1">
      <c r="A188" s="383" t="e">
        <f>#REF!</f>
        <v>#REF!</v>
      </c>
      <c r="B188" s="376" t="e">
        <f>#REF!</f>
        <v>#REF!</v>
      </c>
      <c r="C188" s="1554"/>
      <c r="D188" s="1554"/>
      <c r="E188" s="1554"/>
      <c r="F188" s="1554"/>
      <c r="G188" s="1554"/>
      <c r="H188" s="380"/>
      <c r="AE188" s="381"/>
      <c r="AF188" s="381"/>
      <c r="AH188" s="381"/>
      <c r="AI188" s="381"/>
    </row>
    <row r="189" spans="1:35" s="313" customFormat="1" ht="19.5" hidden="1" customHeight="1">
      <c r="A189" s="377" t="e">
        <f>#REF!</f>
        <v>#REF!</v>
      </c>
      <c r="B189" s="378" t="e">
        <f>#REF!</f>
        <v>#REF!</v>
      </c>
      <c r="C189" s="1554" t="e">
        <f>#REF!</f>
        <v>#REF!</v>
      </c>
      <c r="D189" s="1554"/>
      <c r="E189" s="1554"/>
      <c r="F189" s="1554"/>
      <c r="G189" s="1554"/>
      <c r="H189" s="380"/>
      <c r="AE189" s="381"/>
      <c r="AF189" s="381"/>
      <c r="AH189" s="379"/>
      <c r="AI189" s="381"/>
    </row>
    <row r="190" spans="1:35" s="313" customFormat="1" ht="19.5" hidden="1" customHeight="1">
      <c r="A190" s="377" t="e">
        <f>#REF!</f>
        <v>#REF!</v>
      </c>
      <c r="B190" s="378" t="e">
        <f>#REF!</f>
        <v>#REF!</v>
      </c>
      <c r="C190" s="1554" t="e">
        <f>#REF!</f>
        <v>#REF!</v>
      </c>
      <c r="D190" s="1554"/>
      <c r="E190" s="1554"/>
      <c r="F190" s="1554"/>
      <c r="G190" s="1554"/>
      <c r="H190" s="380"/>
      <c r="AE190" s="381"/>
      <c r="AF190" s="381"/>
      <c r="AH190" s="379"/>
      <c r="AI190" s="381"/>
    </row>
    <row r="191" spans="1:35" s="313" customFormat="1" ht="19.5" hidden="1" customHeight="1">
      <c r="A191" s="377" t="e">
        <f>#REF!</f>
        <v>#REF!</v>
      </c>
      <c r="B191" s="378" t="e">
        <f>#REF!</f>
        <v>#REF!</v>
      </c>
      <c r="C191" s="1554" t="e">
        <f>#REF!</f>
        <v>#REF!</v>
      </c>
      <c r="D191" s="1554"/>
      <c r="E191" s="1554"/>
      <c r="F191" s="1554"/>
      <c r="G191" s="1554"/>
      <c r="H191" s="380"/>
      <c r="AE191" s="381"/>
      <c r="AF191" s="381"/>
      <c r="AH191" s="379"/>
      <c r="AI191" s="381"/>
    </row>
    <row r="192" spans="1:35" s="313" customFormat="1" ht="19.5" hidden="1" customHeight="1">
      <c r="A192" s="389"/>
      <c r="B192" s="376" t="e">
        <f>#REF!</f>
        <v>#REF!</v>
      </c>
      <c r="C192" s="1554" t="e">
        <f>#REF!</f>
        <v>#REF!</v>
      </c>
      <c r="D192" s="1554"/>
      <c r="E192" s="1554"/>
      <c r="F192" s="1554"/>
      <c r="G192" s="1554"/>
      <c r="H192" s="380"/>
      <c r="AE192" s="381"/>
      <c r="AF192" s="381"/>
      <c r="AH192" s="381"/>
      <c r="AI192" s="381"/>
    </row>
    <row r="193" spans="1:35" s="313" customFormat="1" ht="33" hidden="1" customHeight="1">
      <c r="A193" s="383" t="e">
        <f>#REF!</f>
        <v>#REF!</v>
      </c>
      <c r="B193" s="376" t="e">
        <f>#REF!</f>
        <v>#REF!</v>
      </c>
      <c r="C193" s="1554"/>
      <c r="D193" s="1554"/>
      <c r="E193" s="1554"/>
      <c r="F193" s="1554"/>
      <c r="G193" s="1554"/>
      <c r="H193" s="380"/>
      <c r="AE193" s="381"/>
      <c r="AF193" s="381"/>
      <c r="AH193" s="381"/>
      <c r="AI193" s="381"/>
    </row>
    <row r="194" spans="1:35" s="313" customFormat="1" ht="19.5" hidden="1" customHeight="1">
      <c r="A194" s="389" t="e">
        <f>#REF!</f>
        <v>#REF!</v>
      </c>
      <c r="B194" s="378" t="e">
        <f>#REF!</f>
        <v>#REF!</v>
      </c>
      <c r="C194" s="1554" t="e">
        <f>#REF!</f>
        <v>#REF!</v>
      </c>
      <c r="D194" s="1554"/>
      <c r="E194" s="1554"/>
      <c r="F194" s="1554"/>
      <c r="G194" s="1554"/>
      <c r="H194" s="380"/>
      <c r="AE194" s="381"/>
      <c r="AF194" s="381"/>
      <c r="AH194" s="379"/>
      <c r="AI194" s="381"/>
    </row>
    <row r="195" spans="1:35" s="313" customFormat="1" ht="19.5" hidden="1" customHeight="1">
      <c r="A195" s="389" t="e">
        <f>#REF!</f>
        <v>#REF!</v>
      </c>
      <c r="B195" s="378" t="e">
        <f>#REF!</f>
        <v>#REF!</v>
      </c>
      <c r="C195" s="1554" t="e">
        <f>#REF!</f>
        <v>#REF!</v>
      </c>
      <c r="D195" s="1554"/>
      <c r="E195" s="1554"/>
      <c r="F195" s="1554"/>
      <c r="G195" s="1554"/>
      <c r="H195" s="380"/>
      <c r="AE195" s="381"/>
      <c r="AF195" s="381"/>
      <c r="AH195" s="379"/>
      <c r="AI195" s="381"/>
    </row>
    <row r="196" spans="1:35" s="313" customFormat="1" ht="19.5" hidden="1" customHeight="1">
      <c r="A196" s="389" t="e">
        <f>#REF!</f>
        <v>#REF!</v>
      </c>
      <c r="B196" s="378" t="e">
        <f>#REF!</f>
        <v>#REF!</v>
      </c>
      <c r="C196" s="1554" t="e">
        <f>#REF!</f>
        <v>#REF!</v>
      </c>
      <c r="D196" s="1554"/>
      <c r="E196" s="1554"/>
      <c r="F196" s="1554"/>
      <c r="G196" s="1554"/>
      <c r="H196" s="380"/>
      <c r="AE196" s="381"/>
      <c r="AF196" s="381"/>
      <c r="AH196" s="379"/>
      <c r="AI196" s="381"/>
    </row>
    <row r="197" spans="1:35" s="313" customFormat="1" ht="19.5" hidden="1" customHeight="1">
      <c r="A197" s="389"/>
      <c r="B197" s="376" t="e">
        <f>#REF!</f>
        <v>#REF!</v>
      </c>
      <c r="C197" s="1554" t="e">
        <f>#REF!</f>
        <v>#REF!</v>
      </c>
      <c r="D197" s="1554"/>
      <c r="E197" s="1554"/>
      <c r="F197" s="1554"/>
      <c r="G197" s="1554"/>
      <c r="H197" s="380"/>
      <c r="AE197" s="381"/>
      <c r="AF197" s="381"/>
      <c r="AH197" s="381"/>
      <c r="AI197" s="381"/>
    </row>
    <row r="198" spans="1:35" s="313" customFormat="1" ht="19.5" hidden="1" customHeight="1">
      <c r="A198" s="383" t="e">
        <f>#REF!</f>
        <v>#REF!</v>
      </c>
      <c r="B198" s="376" t="e">
        <f>#REF!</f>
        <v>#REF!</v>
      </c>
      <c r="C198" s="1554"/>
      <c r="D198" s="1554"/>
      <c r="E198" s="1554"/>
      <c r="F198" s="1554"/>
      <c r="G198" s="1554"/>
      <c r="H198" s="380"/>
      <c r="AE198" s="381"/>
      <c r="AF198" s="381"/>
      <c r="AH198" s="381"/>
      <c r="AI198" s="381"/>
    </row>
    <row r="199" spans="1:35" s="313" customFormat="1" ht="19.5" hidden="1" customHeight="1">
      <c r="A199" s="377" t="e">
        <f>#REF!</f>
        <v>#REF!</v>
      </c>
      <c r="B199" s="378" t="e">
        <f>#REF!</f>
        <v>#REF!</v>
      </c>
      <c r="C199" s="1554" t="e">
        <f>#REF!</f>
        <v>#REF!</v>
      </c>
      <c r="D199" s="1554"/>
      <c r="E199" s="1554"/>
      <c r="F199" s="1554"/>
      <c r="G199" s="1554"/>
      <c r="H199" s="380"/>
      <c r="AE199" s="381"/>
      <c r="AF199" s="381"/>
      <c r="AH199" s="379"/>
      <c r="AI199" s="381"/>
    </row>
    <row r="200" spans="1:35" s="313" customFormat="1" ht="19.5" hidden="1" customHeight="1">
      <c r="A200" s="377" t="e">
        <f>#REF!</f>
        <v>#REF!</v>
      </c>
      <c r="B200" s="378" t="e">
        <f>#REF!</f>
        <v>#REF!</v>
      </c>
      <c r="C200" s="1554" t="e">
        <f>#REF!</f>
        <v>#REF!</v>
      </c>
      <c r="D200" s="1554"/>
      <c r="E200" s="1554"/>
      <c r="F200" s="1554"/>
      <c r="G200" s="1554"/>
      <c r="H200" s="380"/>
      <c r="AE200" s="381"/>
      <c r="AF200" s="381"/>
      <c r="AH200" s="379"/>
      <c r="AI200" s="381"/>
    </row>
    <row r="201" spans="1:35" s="313" customFormat="1" ht="19.5" hidden="1" customHeight="1">
      <c r="A201" s="389"/>
      <c r="B201" s="376" t="e">
        <f>#REF!</f>
        <v>#REF!</v>
      </c>
      <c r="C201" s="1554" t="e">
        <f>#REF!</f>
        <v>#REF!</v>
      </c>
      <c r="D201" s="1554"/>
      <c r="E201" s="1554"/>
      <c r="F201" s="1554"/>
      <c r="G201" s="1554"/>
      <c r="H201" s="380"/>
      <c r="AE201" s="381"/>
      <c r="AF201" s="381"/>
      <c r="AH201" s="381"/>
      <c r="AI201" s="381"/>
    </row>
    <row r="202" spans="1:35" s="313" customFormat="1" ht="33" hidden="1" customHeight="1">
      <c r="A202" s="383" t="e">
        <f>#REF!</f>
        <v>#REF!</v>
      </c>
      <c r="B202" s="376" t="e">
        <f>#REF!</f>
        <v>#REF!</v>
      </c>
      <c r="C202" s="1554"/>
      <c r="D202" s="1554"/>
      <c r="E202" s="1554"/>
      <c r="F202" s="1554"/>
      <c r="G202" s="1554"/>
      <c r="H202" s="380"/>
      <c r="AE202" s="381"/>
      <c r="AF202" s="381"/>
      <c r="AH202" s="381"/>
      <c r="AI202" s="381"/>
    </row>
    <row r="203" spans="1:35" s="313" customFormat="1" ht="19.5" hidden="1" customHeight="1">
      <c r="A203" s="377" t="e">
        <f>#REF!</f>
        <v>#REF!</v>
      </c>
      <c r="B203" s="378" t="e">
        <f>#REF!</f>
        <v>#REF!</v>
      </c>
      <c r="C203" s="1554" t="e">
        <f>#REF!</f>
        <v>#REF!</v>
      </c>
      <c r="D203" s="1554"/>
      <c r="E203" s="1554"/>
      <c r="F203" s="1554"/>
      <c r="G203" s="1554"/>
      <c r="H203" s="380"/>
      <c r="AE203" s="381"/>
      <c r="AF203" s="381"/>
      <c r="AH203" s="379"/>
      <c r="AI203" s="381"/>
    </row>
    <row r="204" spans="1:35" s="313" customFormat="1" ht="19.5" hidden="1" customHeight="1">
      <c r="A204" s="377" t="e">
        <f>#REF!</f>
        <v>#REF!</v>
      </c>
      <c r="B204" s="378" t="e">
        <f>#REF!</f>
        <v>#REF!</v>
      </c>
      <c r="C204" s="1554" t="e">
        <f>#REF!</f>
        <v>#REF!</v>
      </c>
      <c r="D204" s="1554"/>
      <c r="E204" s="1554"/>
      <c r="F204" s="1554"/>
      <c r="G204" s="1554"/>
      <c r="H204" s="380"/>
      <c r="AE204" s="381"/>
      <c r="AF204" s="381"/>
      <c r="AH204" s="379"/>
      <c r="AI204" s="381"/>
    </row>
    <row r="205" spans="1:35" s="313" customFormat="1" ht="19.5" hidden="1" customHeight="1">
      <c r="A205" s="377" t="e">
        <f>#REF!</f>
        <v>#REF!</v>
      </c>
      <c r="B205" s="378" t="e">
        <f>#REF!</f>
        <v>#REF!</v>
      </c>
      <c r="C205" s="1554" t="e">
        <f>#REF!</f>
        <v>#REF!</v>
      </c>
      <c r="D205" s="1554"/>
      <c r="E205" s="1554"/>
      <c r="F205" s="1554"/>
      <c r="G205" s="1554"/>
      <c r="H205" s="380"/>
      <c r="AE205" s="381"/>
      <c r="AF205" s="381"/>
      <c r="AH205" s="379"/>
      <c r="AI205" s="381"/>
    </row>
    <row r="206" spans="1:35" s="313" customFormat="1" ht="19.5" hidden="1" customHeight="1">
      <c r="A206" s="377" t="e">
        <f>#REF!</f>
        <v>#REF!</v>
      </c>
      <c r="B206" s="378" t="e">
        <f>#REF!</f>
        <v>#REF!</v>
      </c>
      <c r="C206" s="1554" t="e">
        <f>#REF!</f>
        <v>#REF!</v>
      </c>
      <c r="D206" s="1554"/>
      <c r="E206" s="1554"/>
      <c r="F206" s="1554"/>
      <c r="G206" s="1554"/>
      <c r="H206" s="380"/>
      <c r="AE206" s="381"/>
      <c r="AF206" s="381"/>
      <c r="AH206" s="379"/>
      <c r="AI206" s="381"/>
    </row>
    <row r="207" spans="1:35" s="313" customFormat="1" ht="19.5" hidden="1" customHeight="1">
      <c r="A207" s="377" t="e">
        <f>#REF!</f>
        <v>#REF!</v>
      </c>
      <c r="B207" s="378" t="e">
        <f>#REF!</f>
        <v>#REF!</v>
      </c>
      <c r="C207" s="1554" t="e">
        <f>#REF!</f>
        <v>#REF!</v>
      </c>
      <c r="D207" s="1554"/>
      <c r="E207" s="1554"/>
      <c r="F207" s="1554"/>
      <c r="G207" s="1554"/>
      <c r="H207" s="380"/>
      <c r="AE207" s="381"/>
      <c r="AF207" s="381"/>
      <c r="AH207" s="379"/>
      <c r="AI207" s="381"/>
    </row>
    <row r="208" spans="1:35" s="313" customFormat="1" ht="19.5" hidden="1" customHeight="1">
      <c r="A208" s="377" t="e">
        <f>#REF!</f>
        <v>#REF!</v>
      </c>
      <c r="B208" s="378" t="e">
        <f>#REF!</f>
        <v>#REF!</v>
      </c>
      <c r="C208" s="1554" t="e">
        <f>#REF!</f>
        <v>#REF!</v>
      </c>
      <c r="D208" s="1554"/>
      <c r="E208" s="1554"/>
      <c r="F208" s="1554"/>
      <c r="G208" s="1554"/>
      <c r="H208" s="380"/>
      <c r="AE208" s="381"/>
      <c r="AF208" s="381"/>
      <c r="AH208" s="379"/>
      <c r="AI208" s="381"/>
    </row>
    <row r="209" spans="1:35" s="313" customFormat="1" ht="19.5" hidden="1" customHeight="1">
      <c r="A209" s="389"/>
      <c r="B209" s="376" t="e">
        <f>#REF!</f>
        <v>#REF!</v>
      </c>
      <c r="C209" s="1554" t="e">
        <f>#REF!</f>
        <v>#REF!</v>
      </c>
      <c r="D209" s="1554"/>
      <c r="E209" s="1554"/>
      <c r="F209" s="1554"/>
      <c r="G209" s="1554"/>
      <c r="H209" s="380"/>
      <c r="AE209" s="381"/>
      <c r="AF209" s="381"/>
      <c r="AH209" s="381"/>
      <c r="AI209" s="381"/>
    </row>
    <row r="210" spans="1:35" s="313" customFormat="1" ht="33" hidden="1" customHeight="1">
      <c r="A210" s="383" t="e">
        <f>#REF!</f>
        <v>#REF!</v>
      </c>
      <c r="B210" s="376" t="e">
        <f>#REF!</f>
        <v>#REF!</v>
      </c>
      <c r="C210" s="1554"/>
      <c r="D210" s="1554"/>
      <c r="E210" s="1554"/>
      <c r="F210" s="1554"/>
      <c r="G210" s="1554"/>
      <c r="H210" s="380"/>
      <c r="AE210" s="381"/>
      <c r="AF210" s="381"/>
      <c r="AH210" s="381"/>
      <c r="AI210" s="381"/>
    </row>
    <row r="211" spans="1:35" s="313" customFormat="1" ht="33" hidden="1" customHeight="1">
      <c r="A211" s="377" t="e">
        <f>#REF!</f>
        <v>#REF!</v>
      </c>
      <c r="B211" s="378" t="e">
        <f>#REF!</f>
        <v>#REF!</v>
      </c>
      <c r="C211" s="1554" t="e">
        <f>#REF!</f>
        <v>#REF!</v>
      </c>
      <c r="D211" s="1554"/>
      <c r="E211" s="1554"/>
      <c r="F211" s="1554"/>
      <c r="G211" s="1554"/>
      <c r="H211" s="380"/>
      <c r="AE211" s="381"/>
      <c r="AF211" s="381"/>
      <c r="AH211" s="379"/>
      <c r="AI211" s="381"/>
    </row>
    <row r="212" spans="1:35" s="313" customFormat="1" ht="19.5" hidden="1" customHeight="1">
      <c r="A212" s="377" t="e">
        <f>#REF!</f>
        <v>#REF!</v>
      </c>
      <c r="B212" s="378" t="e">
        <f>#REF!</f>
        <v>#REF!</v>
      </c>
      <c r="C212" s="1554" t="e">
        <f>#REF!</f>
        <v>#REF!</v>
      </c>
      <c r="D212" s="1554"/>
      <c r="E212" s="1554"/>
      <c r="F212" s="1554"/>
      <c r="G212" s="1554"/>
      <c r="H212" s="380"/>
      <c r="AE212" s="381"/>
      <c r="AF212" s="381"/>
      <c r="AH212" s="379"/>
      <c r="AI212" s="381"/>
    </row>
    <row r="213" spans="1:35" s="313" customFormat="1" ht="19.5" hidden="1" customHeight="1">
      <c r="A213" s="377" t="e">
        <f>#REF!</f>
        <v>#REF!</v>
      </c>
      <c r="B213" s="378" t="e">
        <f>#REF!</f>
        <v>#REF!</v>
      </c>
      <c r="C213" s="1554" t="e">
        <f>#REF!</f>
        <v>#REF!</v>
      </c>
      <c r="D213" s="1554"/>
      <c r="E213" s="1554"/>
      <c r="F213" s="1554"/>
      <c r="G213" s="1554"/>
      <c r="H213" s="380"/>
      <c r="AE213" s="381"/>
      <c r="AF213" s="381"/>
      <c r="AH213" s="379"/>
      <c r="AI213" s="381"/>
    </row>
    <row r="214" spans="1:35" s="313" customFormat="1" ht="19.5" hidden="1" customHeight="1">
      <c r="A214" s="389" t="e">
        <f>#REF!</f>
        <v>#REF!</v>
      </c>
      <c r="B214" s="376" t="e">
        <f>#REF!</f>
        <v>#REF!</v>
      </c>
      <c r="C214" s="1554" t="e">
        <f>#REF!</f>
        <v>#REF!</v>
      </c>
      <c r="D214" s="1554"/>
      <c r="E214" s="1554"/>
      <c r="F214" s="1554"/>
      <c r="G214" s="1554"/>
      <c r="H214" s="380"/>
      <c r="AE214" s="381"/>
      <c r="AF214" s="381"/>
      <c r="AH214" s="381"/>
      <c r="AI214" s="381"/>
    </row>
    <row r="215" spans="1:35" s="313" customFormat="1" ht="33" hidden="1" customHeight="1">
      <c r="A215" s="383" t="e">
        <f>#REF!</f>
        <v>#REF!</v>
      </c>
      <c r="B215" s="376" t="e">
        <f>#REF!</f>
        <v>#REF!</v>
      </c>
      <c r="C215" s="1554"/>
      <c r="D215" s="1554"/>
      <c r="E215" s="1554"/>
      <c r="F215" s="1554"/>
      <c r="G215" s="1554"/>
      <c r="H215" s="380"/>
      <c r="AE215" s="381"/>
      <c r="AF215" s="381"/>
      <c r="AH215" s="381"/>
      <c r="AI215" s="381"/>
    </row>
    <row r="216" spans="1:35" s="313" customFormat="1" ht="19.5" hidden="1" customHeight="1">
      <c r="A216" s="377" t="e">
        <f>#REF!</f>
        <v>#REF!</v>
      </c>
      <c r="B216" s="378" t="e">
        <f>#REF!</f>
        <v>#REF!</v>
      </c>
      <c r="C216" s="1554" t="e">
        <f>#REF!</f>
        <v>#REF!</v>
      </c>
      <c r="D216" s="1554"/>
      <c r="E216" s="1554"/>
      <c r="F216" s="1554"/>
      <c r="G216" s="1554"/>
      <c r="H216" s="380"/>
      <c r="AE216" s="381"/>
      <c r="AF216" s="381"/>
      <c r="AH216" s="379"/>
      <c r="AI216" s="381"/>
    </row>
    <row r="217" spans="1:35" s="313" customFormat="1" ht="19.5" hidden="1" customHeight="1">
      <c r="A217" s="377" t="e">
        <f>#REF!</f>
        <v>#REF!</v>
      </c>
      <c r="B217" s="378" t="e">
        <f>#REF!</f>
        <v>#REF!</v>
      </c>
      <c r="C217" s="1554" t="e">
        <f>#REF!</f>
        <v>#REF!</v>
      </c>
      <c r="D217" s="1554"/>
      <c r="E217" s="1554"/>
      <c r="F217" s="1554"/>
      <c r="G217" s="1554"/>
      <c r="H217" s="380"/>
      <c r="AE217" s="381"/>
      <c r="AF217" s="381"/>
      <c r="AH217" s="379"/>
      <c r="AI217" s="381"/>
    </row>
    <row r="218" spans="1:35" s="313" customFormat="1" ht="32.25" hidden="1" customHeight="1">
      <c r="A218" s="377" t="e">
        <f>#REF!</f>
        <v>#REF!</v>
      </c>
      <c r="B218" s="378" t="e">
        <f>#REF!</f>
        <v>#REF!</v>
      </c>
      <c r="C218" s="1554" t="e">
        <f>#REF!</f>
        <v>#REF!</v>
      </c>
      <c r="D218" s="1554"/>
      <c r="E218" s="1554"/>
      <c r="F218" s="1554"/>
      <c r="G218" s="1554"/>
      <c r="H218" s="380"/>
      <c r="AE218" s="381"/>
      <c r="AF218" s="381"/>
      <c r="AH218" s="379"/>
      <c r="AI218" s="381"/>
    </row>
    <row r="219" spans="1:35" s="313" customFormat="1" ht="19.5" hidden="1" customHeight="1">
      <c r="A219" s="377" t="e">
        <f>#REF!</f>
        <v>#REF!</v>
      </c>
      <c r="B219" s="378" t="e">
        <f>#REF!</f>
        <v>#REF!</v>
      </c>
      <c r="C219" s="1554" t="e">
        <f>#REF!</f>
        <v>#REF!</v>
      </c>
      <c r="D219" s="1554"/>
      <c r="E219" s="1554"/>
      <c r="F219" s="1554"/>
      <c r="G219" s="1554"/>
      <c r="H219" s="380"/>
      <c r="AE219" s="381"/>
      <c r="AF219" s="381"/>
      <c r="AH219" s="379"/>
      <c r="AI219" s="381"/>
    </row>
    <row r="220" spans="1:35" s="313" customFormat="1" ht="19.5" hidden="1" customHeight="1">
      <c r="A220" s="382"/>
      <c r="B220" s="376" t="e">
        <f>#REF!</f>
        <v>#REF!</v>
      </c>
      <c r="C220" s="1554" t="e">
        <f>#REF!</f>
        <v>#REF!</v>
      </c>
      <c r="D220" s="1554"/>
      <c r="E220" s="1554"/>
      <c r="F220" s="1554"/>
      <c r="G220" s="1554"/>
      <c r="H220" s="210"/>
      <c r="AE220" s="381"/>
      <c r="AF220" s="381"/>
      <c r="AH220" s="381"/>
      <c r="AI220" s="381"/>
    </row>
    <row r="221" spans="1:35" s="313" customFormat="1" hidden="1">
      <c r="A221" s="385"/>
      <c r="B221" s="376" t="e">
        <f>#REF!</f>
        <v>#REF!</v>
      </c>
      <c r="C221" s="1554" t="e">
        <f>#REF!</f>
        <v>#REF!</v>
      </c>
      <c r="D221" s="1554"/>
      <c r="E221" s="1554"/>
      <c r="F221" s="1554"/>
      <c r="G221" s="1554"/>
      <c r="H221" s="210"/>
      <c r="AE221" s="381"/>
      <c r="AF221" s="381"/>
      <c r="AH221" s="381"/>
      <c r="AI221" s="381"/>
    </row>
    <row r="222" spans="1:35" s="313" customFormat="1" ht="19.5" hidden="1" customHeight="1">
      <c r="A222" s="386"/>
      <c r="B222" s="376" t="e">
        <f>#REF!</f>
        <v>#REF!</v>
      </c>
      <c r="C222" s="1554" t="e">
        <f>#REF!</f>
        <v>#REF!</v>
      </c>
      <c r="D222" s="1554"/>
      <c r="E222" s="1554"/>
      <c r="F222" s="1554"/>
      <c r="G222" s="1554"/>
      <c r="H222" s="210"/>
      <c r="AE222" s="381"/>
      <c r="AF222" s="381"/>
      <c r="AH222" s="381"/>
      <c r="AI222" s="381"/>
    </row>
    <row r="223" spans="1:35" s="256" customFormat="1">
      <c r="A223" s="267"/>
      <c r="B223" s="268"/>
      <c r="C223" s="1551"/>
      <c r="D223" s="1551"/>
      <c r="E223" s="1551"/>
      <c r="F223" s="1551"/>
      <c r="G223" s="1551"/>
      <c r="H223" s="302"/>
      <c r="I223" s="474"/>
      <c r="J223" s="474"/>
      <c r="K223" s="474"/>
      <c r="L223" s="474"/>
    </row>
    <row r="224" spans="1:35" s="256" customFormat="1">
      <c r="A224" s="236"/>
      <c r="B224" s="241"/>
      <c r="C224" s="241"/>
      <c r="D224" s="241"/>
      <c r="E224" s="241"/>
      <c r="F224" s="241"/>
      <c r="G224" s="241"/>
      <c r="H224" s="302"/>
      <c r="I224" s="474"/>
      <c r="J224" s="474"/>
      <c r="K224" s="474"/>
      <c r="L224" s="474"/>
    </row>
    <row r="225" spans="1:12" s="256" customFormat="1">
      <c r="A225" s="236"/>
      <c r="B225" s="241"/>
      <c r="C225" s="241"/>
      <c r="D225" s="241"/>
      <c r="E225" s="241"/>
      <c r="F225" s="241"/>
      <c r="G225" s="241"/>
      <c r="H225" s="302"/>
      <c r="I225" s="474"/>
      <c r="J225" s="474"/>
      <c r="K225" s="474"/>
      <c r="L225" s="474"/>
    </row>
  </sheetData>
  <sheetProtection password="CFB5" sheet="1" objects="1" scenarios="1" formatColumns="0" formatRows="0" selectLockedCells="1"/>
  <customSheetViews>
    <customSheetView guid="{C89BD881-89BF-49A1-A2BB-B3E49D7EAD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9192CCC7-14EF-4825-8EC0-65D309E25FB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5F75916B-1EC9-47CD-8D9A-97CF74A07B5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7" zoomScale="110" zoomScaleNormal="100" zoomScaleSheetLayoutView="110" workbookViewId="0">
      <selection activeCell="G15" sqref="G15"/>
    </sheetView>
  </sheetViews>
  <sheetFormatPr defaultRowHeight="16.5"/>
  <cols>
    <col min="1" max="2" width="6.625" style="608" customWidth="1"/>
    <col min="3" max="3" width="21.625" style="608" customWidth="1"/>
    <col min="4" max="4" width="13.375" style="608" customWidth="1"/>
    <col min="5" max="5" width="23.625" style="608" customWidth="1"/>
    <col min="6" max="6" width="11.875" style="608" customWidth="1"/>
    <col min="7" max="7" width="14.375" style="608" customWidth="1"/>
    <col min="8" max="8" width="15.625" style="775" hidden="1" customWidth="1"/>
    <col min="9" max="9" width="20" style="776" hidden="1" customWidth="1"/>
    <col min="10" max="10" width="41.5" style="776" hidden="1" customWidth="1"/>
    <col min="11" max="11" width="21.25" style="776" hidden="1" customWidth="1"/>
    <col min="12" max="13" width="14.25" style="776" customWidth="1"/>
    <col min="14" max="16" width="9" style="777" customWidth="1"/>
    <col min="17" max="19" width="9" style="691"/>
    <col min="20" max="21" width="9" style="692"/>
    <col min="22" max="16384" width="9" style="603"/>
  </cols>
  <sheetData>
    <row r="1" spans="1:21" s="602" customFormat="1" ht="39.950000000000003" customHeight="1">
      <c r="A1" s="1590" t="s">
        <v>28</v>
      </c>
      <c r="B1" s="1590"/>
      <c r="C1" s="1590"/>
      <c r="D1" s="1590"/>
      <c r="E1" s="1590"/>
      <c r="F1" s="1590"/>
      <c r="G1" s="1590"/>
      <c r="H1" s="772"/>
      <c r="I1" s="773"/>
      <c r="J1" s="773"/>
      <c r="K1" s="773"/>
      <c r="L1" s="773"/>
      <c r="M1" s="773"/>
      <c r="N1" s="773"/>
      <c r="O1" s="773"/>
      <c r="P1" s="773"/>
      <c r="Q1" s="689"/>
      <c r="R1" s="689"/>
      <c r="S1" s="689"/>
      <c r="T1" s="690"/>
      <c r="U1" s="690"/>
    </row>
    <row r="2" spans="1:21" ht="18" customHeight="1">
      <c r="A2" s="91" t="str">
        <f>Cover!B3</f>
        <v xml:space="preserve">Specification No: CC-CS/912-NR1/TR-3994/3/G10 </v>
      </c>
      <c r="B2" s="91"/>
      <c r="C2" s="92"/>
      <c r="D2" s="93"/>
      <c r="E2" s="93"/>
      <c r="F2" s="93"/>
      <c r="G2" s="95" t="s">
        <v>29</v>
      </c>
    </row>
    <row r="3" spans="1:21" ht="18" customHeight="1">
      <c r="A3" s="74"/>
      <c r="B3" s="74"/>
      <c r="C3" s="98"/>
      <c r="D3" s="99"/>
      <c r="E3" s="99"/>
      <c r="F3" s="99"/>
      <c r="G3" s="100"/>
    </row>
    <row r="4" spans="1:21" ht="18.95" customHeight="1">
      <c r="A4" s="1591" t="s">
        <v>30</v>
      </c>
      <c r="B4" s="1591"/>
      <c r="C4" s="1591"/>
      <c r="D4" s="1591"/>
      <c r="E4" s="1591"/>
      <c r="F4" s="1591"/>
      <c r="G4" s="1591"/>
    </row>
    <row r="5" spans="1:21" ht="21" customHeight="1">
      <c r="A5" s="69" t="s">
        <v>398</v>
      </c>
      <c r="B5" s="69"/>
      <c r="C5" s="604"/>
      <c r="D5" s="604"/>
      <c r="E5" s="604"/>
      <c r="F5" s="604"/>
      <c r="G5" s="604"/>
    </row>
    <row r="6" spans="1:21" ht="21" customHeight="1">
      <c r="A6" s="68" t="s">
        <v>400</v>
      </c>
      <c r="B6" s="68"/>
      <c r="C6" s="604"/>
      <c r="D6" s="604"/>
      <c r="E6" s="604"/>
      <c r="F6" s="604"/>
      <c r="G6" s="604"/>
    </row>
    <row r="7" spans="1:21" ht="21" customHeight="1">
      <c r="A7" s="68" t="s">
        <v>402</v>
      </c>
      <c r="B7" s="68"/>
      <c r="C7" s="604"/>
      <c r="D7" s="604"/>
      <c r="E7" s="604"/>
      <c r="F7" s="604"/>
      <c r="G7" s="604"/>
    </row>
    <row r="8" spans="1:21" ht="21" customHeight="1">
      <c r="A8" s="68" t="s">
        <v>403</v>
      </c>
      <c r="B8" s="68"/>
      <c r="C8" s="604"/>
      <c r="D8" s="604"/>
      <c r="E8" s="604"/>
      <c r="F8" s="604"/>
      <c r="G8" s="604"/>
    </row>
    <row r="9" spans="1:21" ht="21" customHeight="1">
      <c r="A9" s="68" t="s">
        <v>31</v>
      </c>
      <c r="B9" s="68"/>
      <c r="C9" s="604"/>
      <c r="D9" s="604"/>
      <c r="E9" s="604"/>
      <c r="F9" s="604"/>
      <c r="G9" s="604"/>
    </row>
    <row r="10" spans="1:21" ht="21" customHeight="1">
      <c r="A10" s="68" t="s">
        <v>404</v>
      </c>
      <c r="B10" s="68"/>
      <c r="C10" s="604"/>
      <c r="D10" s="604"/>
      <c r="E10" s="604"/>
      <c r="F10" s="604"/>
      <c r="G10" s="604"/>
    </row>
    <row r="11" spans="1:21" ht="21" customHeight="1">
      <c r="A11" s="604"/>
      <c r="B11" s="604"/>
      <c r="C11" s="604"/>
      <c r="D11" s="604"/>
      <c r="E11" s="604"/>
      <c r="F11" s="604"/>
      <c r="G11" s="604"/>
    </row>
    <row r="12" spans="1:21" ht="42.75" customHeight="1">
      <c r="A12" s="605" t="s">
        <v>32</v>
      </c>
      <c r="B12" s="605"/>
      <c r="C12" s="1592" t="str">
        <f>Cover!$B$2</f>
        <v xml:space="preserve">Transformer Package-TR09 for 7 X 500 MVA, 765/400 kV 1- Phase ICT’s at Bhadla-II PS (Jodhpur) under Transmission scheme for solar energy zones in Rajasthan
</v>
      </c>
      <c r="D12" s="1592"/>
      <c r="E12" s="1592"/>
      <c r="F12" s="1592"/>
      <c r="G12" s="1592"/>
    </row>
    <row r="13" spans="1:21" ht="21" customHeight="1">
      <c r="A13" s="606" t="s">
        <v>33</v>
      </c>
      <c r="B13" s="606"/>
      <c r="C13" s="607"/>
      <c r="D13" s="606"/>
      <c r="E13" s="606"/>
      <c r="F13" s="606"/>
      <c r="G13" s="606"/>
    </row>
    <row r="14" spans="1:21" ht="55.5" customHeight="1">
      <c r="A14" s="1593" t="s">
        <v>34</v>
      </c>
      <c r="B14" s="1593"/>
      <c r="C14" s="1593"/>
      <c r="D14" s="1593"/>
      <c r="E14" s="1593"/>
      <c r="F14" s="1593"/>
      <c r="G14" s="1593"/>
      <c r="I14" s="1010" t="s">
        <v>35</v>
      </c>
      <c r="J14" s="778" t="s">
        <v>36</v>
      </c>
    </row>
    <row r="15" spans="1:21" ht="69.95" customHeight="1">
      <c r="B15" s="609">
        <v>1</v>
      </c>
      <c r="C15" s="1576" t="s">
        <v>551</v>
      </c>
      <c r="D15" s="1577"/>
      <c r="E15" s="1577"/>
      <c r="F15" s="1578"/>
      <c r="G15" s="610"/>
      <c r="H15" s="779">
        <f>'Sch-1'!N44+'Sch-2'!J45+'Sch-3 '!P30+'Sch-4'!P22+'Sch-4b'!P30+'Sch-7'!M21</f>
        <v>0</v>
      </c>
      <c r="I15" s="780">
        <f>IF(H15=0,0,G15/H15)</f>
        <v>0</v>
      </c>
    </row>
    <row r="16" spans="1:21" ht="69.95" customHeight="1">
      <c r="B16" s="609">
        <v>2</v>
      </c>
      <c r="C16" s="1576" t="s">
        <v>552</v>
      </c>
      <c r="D16" s="1577"/>
      <c r="E16" s="1577"/>
      <c r="F16" s="1578"/>
      <c r="G16" s="611"/>
      <c r="H16" s="779">
        <f>'Sch-1'!N44+'Sch-2'!J45+'Sch-3 '!P30+'Sch-4'!P22+'Sch-4b'!P30+'Sch-7'!M21</f>
        <v>0</v>
      </c>
      <c r="I16" s="781">
        <f>G16</f>
        <v>0</v>
      </c>
    </row>
    <row r="17" spans="1:21" s="612" customFormat="1" ht="54.95" customHeight="1">
      <c r="B17" s="613">
        <v>3</v>
      </c>
      <c r="C17" s="1579" t="s">
        <v>37</v>
      </c>
      <c r="D17" s="1580"/>
      <c r="E17" s="1580"/>
      <c r="F17" s="1581"/>
      <c r="G17" s="614"/>
      <c r="H17" s="774"/>
      <c r="I17" s="782"/>
      <c r="J17" s="782"/>
      <c r="K17" s="782"/>
      <c r="L17" s="782"/>
      <c r="M17" s="782"/>
      <c r="N17" s="783"/>
      <c r="O17" s="783"/>
      <c r="P17" s="783"/>
      <c r="Q17" s="693"/>
      <c r="R17" s="693"/>
      <c r="S17" s="693"/>
      <c r="T17" s="694"/>
      <c r="U17" s="694"/>
    </row>
    <row r="18" spans="1:21" s="612" customFormat="1" ht="21" customHeight="1">
      <c r="B18" s="615"/>
      <c r="C18" s="926" t="s">
        <v>501</v>
      </c>
      <c r="D18" s="617"/>
      <c r="E18" s="618"/>
      <c r="F18" s="619" t="s">
        <v>38</v>
      </c>
      <c r="G18" s="620"/>
      <c r="H18" s="784">
        <f>'Sch-1'!N44</f>
        <v>0</v>
      </c>
      <c r="I18" s="785">
        <f t="shared" ref="I18:I23" si="0">IF(H18=0,0,G18/H18)</f>
        <v>0</v>
      </c>
      <c r="J18" s="786" t="s">
        <v>504</v>
      </c>
      <c r="K18" s="1009">
        <f>I15+I16+I18+I25</f>
        <v>0</v>
      </c>
      <c r="L18" s="782"/>
      <c r="M18" s="782"/>
      <c r="N18" s="783"/>
      <c r="O18" s="783"/>
      <c r="P18" s="783"/>
      <c r="Q18" s="693"/>
      <c r="R18" s="693"/>
      <c r="S18" s="693"/>
      <c r="T18" s="694"/>
      <c r="U18" s="694"/>
    </row>
    <row r="19" spans="1:21" s="612" customFormat="1" ht="21" customHeight="1">
      <c r="B19" s="615"/>
      <c r="C19" s="616" t="s">
        <v>39</v>
      </c>
      <c r="D19" s="617"/>
      <c r="E19" s="618"/>
      <c r="F19" s="619" t="s">
        <v>38</v>
      </c>
      <c r="G19" s="620"/>
      <c r="H19" s="784">
        <f>'Sch-2'!J45</f>
        <v>0</v>
      </c>
      <c r="I19" s="785">
        <f t="shared" si="0"/>
        <v>0</v>
      </c>
      <c r="J19" s="786" t="s">
        <v>39</v>
      </c>
      <c r="K19" s="1009">
        <f>I15+I16+I19+I26</f>
        <v>0</v>
      </c>
      <c r="L19" s="782"/>
      <c r="M19" s="782"/>
      <c r="N19" s="783"/>
      <c r="O19" s="783"/>
      <c r="P19" s="783"/>
      <c r="Q19" s="693"/>
      <c r="R19" s="693"/>
      <c r="S19" s="693"/>
      <c r="T19" s="694"/>
      <c r="U19" s="694"/>
    </row>
    <row r="20" spans="1:21" s="612" customFormat="1" ht="21" customHeight="1">
      <c r="B20" s="615"/>
      <c r="C20" s="926" t="s">
        <v>578</v>
      </c>
      <c r="D20" s="617"/>
      <c r="E20" s="618"/>
      <c r="F20" s="619" t="s">
        <v>38</v>
      </c>
      <c r="G20" s="620"/>
      <c r="H20" s="784">
        <f>'Sch-3 '!P30</f>
        <v>0</v>
      </c>
      <c r="I20" s="785">
        <f t="shared" si="0"/>
        <v>0</v>
      </c>
      <c r="J20" s="786" t="s">
        <v>40</v>
      </c>
      <c r="K20" s="1009">
        <f>I15+I16+I20+I27</f>
        <v>0</v>
      </c>
      <c r="L20" s="782"/>
      <c r="M20" s="782"/>
      <c r="N20" s="783"/>
      <c r="O20" s="783"/>
      <c r="P20" s="783"/>
      <c r="Q20" s="693"/>
      <c r="R20" s="693"/>
      <c r="S20" s="693"/>
      <c r="T20" s="694"/>
      <c r="U20" s="694"/>
    </row>
    <row r="21" spans="1:21" s="612" customFormat="1" ht="21" customHeight="1">
      <c r="B21" s="615"/>
      <c r="C21" s="926" t="s">
        <v>550</v>
      </c>
      <c r="D21" s="617"/>
      <c r="E21" s="618"/>
      <c r="F21" s="619" t="s">
        <v>38</v>
      </c>
      <c r="G21" s="1013"/>
      <c r="H21" s="784">
        <f>'Sch-4'!P22</f>
        <v>0</v>
      </c>
      <c r="I21" s="785">
        <f t="shared" si="0"/>
        <v>0</v>
      </c>
      <c r="J21" s="786" t="s">
        <v>550</v>
      </c>
      <c r="K21" s="1009">
        <f>I15+I16+I21+I28</f>
        <v>0</v>
      </c>
      <c r="L21" s="782"/>
      <c r="M21" s="782"/>
      <c r="N21" s="783"/>
      <c r="O21" s="783"/>
      <c r="P21" s="783"/>
      <c r="Q21" s="693"/>
      <c r="R21" s="693"/>
      <c r="S21" s="693"/>
      <c r="T21" s="694"/>
      <c r="U21" s="694"/>
    </row>
    <row r="22" spans="1:21" s="612" customFormat="1" ht="21" hidden="1" customHeight="1">
      <c r="B22" s="615"/>
      <c r="C22" s="926" t="s">
        <v>553</v>
      </c>
      <c r="D22" s="617"/>
      <c r="E22" s="618"/>
      <c r="F22" s="619" t="s">
        <v>38</v>
      </c>
      <c r="G22" s="620"/>
      <c r="H22" s="784">
        <f>'Sch-4b'!P30</f>
        <v>0</v>
      </c>
      <c r="I22" s="785">
        <f t="shared" si="0"/>
        <v>0</v>
      </c>
      <c r="J22" s="786" t="s">
        <v>554</v>
      </c>
      <c r="K22" s="1009">
        <f>I15+I16+I22+I29</f>
        <v>0</v>
      </c>
      <c r="L22" s="782"/>
      <c r="M22" s="782"/>
      <c r="N22" s="783"/>
      <c r="O22" s="783"/>
      <c r="P22" s="783"/>
      <c r="Q22" s="693"/>
      <c r="R22" s="693"/>
      <c r="S22" s="693"/>
      <c r="T22" s="694"/>
      <c r="U22" s="694"/>
    </row>
    <row r="23" spans="1:21" s="612" customFormat="1" ht="23.25" customHeight="1">
      <c r="B23" s="621"/>
      <c r="C23" s="622" t="s">
        <v>67</v>
      </c>
      <c r="D23" s="623"/>
      <c r="E23" s="618"/>
      <c r="F23" s="624" t="s">
        <v>38</v>
      </c>
      <c r="G23" s="1013"/>
      <c r="H23" s="784">
        <f>'Sch-7'!M21</f>
        <v>0</v>
      </c>
      <c r="I23" s="785">
        <f t="shared" si="0"/>
        <v>0</v>
      </c>
      <c r="J23" s="786" t="s">
        <v>67</v>
      </c>
      <c r="K23" s="1009">
        <f>I15+I16+I23+I30</f>
        <v>0</v>
      </c>
      <c r="L23" s="782"/>
      <c r="M23" s="782"/>
      <c r="N23" s="783"/>
      <c r="O23" s="783"/>
      <c r="P23" s="783"/>
      <c r="Q23" s="693"/>
      <c r="R23" s="693"/>
      <c r="S23" s="693"/>
      <c r="T23" s="694"/>
      <c r="U23" s="694"/>
    </row>
    <row r="24" spans="1:21" s="612" customFormat="1" ht="54.95" customHeight="1">
      <c r="B24" s="613">
        <v>4</v>
      </c>
      <c r="C24" s="1582" t="s">
        <v>41</v>
      </c>
      <c r="D24" s="1583"/>
      <c r="E24" s="1583"/>
      <c r="F24" s="1584"/>
      <c r="G24" s="614"/>
      <c r="H24" s="774"/>
      <c r="I24" s="782"/>
      <c r="J24" s="782"/>
      <c r="K24" s="782"/>
      <c r="L24" s="782"/>
      <c r="M24" s="782"/>
      <c r="N24" s="783"/>
      <c r="O24" s="783"/>
      <c r="P24" s="783"/>
      <c r="Q24" s="693"/>
      <c r="R24" s="693"/>
      <c r="S24" s="693"/>
      <c r="T24" s="694"/>
      <c r="U24" s="694"/>
    </row>
    <row r="25" spans="1:21" s="612" customFormat="1" ht="21" customHeight="1">
      <c r="A25" s="625"/>
      <c r="B25" s="615"/>
      <c r="C25" s="926" t="s">
        <v>502</v>
      </c>
      <c r="D25" s="617"/>
      <c r="E25" s="626"/>
      <c r="F25" s="619" t="s">
        <v>42</v>
      </c>
      <c r="G25" s="627"/>
      <c r="H25" s="784">
        <f>'Sch-1'!N44</f>
        <v>0</v>
      </c>
      <c r="I25" s="787">
        <f t="shared" ref="I25:I30" si="1">G25</f>
        <v>0</v>
      </c>
      <c r="J25" s="782"/>
      <c r="K25" s="782"/>
      <c r="L25" s="782"/>
      <c r="M25" s="782"/>
      <c r="N25" s="783"/>
      <c r="O25" s="783"/>
      <c r="P25" s="783"/>
      <c r="Q25" s="693"/>
      <c r="R25" s="693"/>
      <c r="S25" s="693"/>
      <c r="T25" s="694"/>
      <c r="U25" s="694"/>
    </row>
    <row r="26" spans="1:21" s="612" customFormat="1" ht="21" customHeight="1">
      <c r="A26" s="625"/>
      <c r="B26" s="615"/>
      <c r="C26" s="616" t="s">
        <v>39</v>
      </c>
      <c r="D26" s="617"/>
      <c r="E26" s="626"/>
      <c r="F26" s="619" t="s">
        <v>42</v>
      </c>
      <c r="G26" s="627"/>
      <c r="H26" s="784">
        <f>'Sch-2'!J45</f>
        <v>0</v>
      </c>
      <c r="I26" s="787">
        <f t="shared" si="1"/>
        <v>0</v>
      </c>
      <c r="J26" s="782"/>
      <c r="K26" s="782"/>
      <c r="L26" s="782"/>
      <c r="M26" s="782"/>
      <c r="N26" s="783"/>
      <c r="O26" s="783"/>
      <c r="P26" s="783"/>
      <c r="Q26" s="693"/>
      <c r="R26" s="693"/>
      <c r="S26" s="693"/>
      <c r="T26" s="694"/>
      <c r="U26" s="694"/>
    </row>
    <row r="27" spans="1:21" s="612" customFormat="1" ht="21" customHeight="1">
      <c r="A27" s="625"/>
      <c r="B27" s="615"/>
      <c r="C27" s="926" t="s">
        <v>578</v>
      </c>
      <c r="D27" s="617"/>
      <c r="E27" s="626"/>
      <c r="F27" s="619" t="s">
        <v>42</v>
      </c>
      <c r="G27" s="627"/>
      <c r="H27" s="784">
        <f>'Sch-3 '!P30</f>
        <v>0</v>
      </c>
      <c r="I27" s="787">
        <f t="shared" si="1"/>
        <v>0</v>
      </c>
      <c r="J27" s="782"/>
      <c r="K27" s="782"/>
      <c r="L27" s="782"/>
      <c r="M27" s="782"/>
      <c r="N27" s="783"/>
      <c r="O27" s="783"/>
      <c r="P27" s="783"/>
      <c r="Q27" s="693"/>
      <c r="R27" s="693"/>
      <c r="S27" s="693"/>
      <c r="T27" s="694"/>
      <c r="U27" s="694"/>
    </row>
    <row r="28" spans="1:21" s="612" customFormat="1" ht="21" customHeight="1">
      <c r="A28" s="625"/>
      <c r="B28" s="615"/>
      <c r="C28" s="926" t="s">
        <v>550</v>
      </c>
      <c r="D28" s="617"/>
      <c r="E28" s="626"/>
      <c r="F28" s="619" t="s">
        <v>42</v>
      </c>
      <c r="G28" s="1013"/>
      <c r="H28" s="784">
        <f>'Sch-4'!P22</f>
        <v>0</v>
      </c>
      <c r="I28" s="787">
        <f t="shared" si="1"/>
        <v>0</v>
      </c>
      <c r="J28" s="782"/>
      <c r="K28" s="782"/>
      <c r="L28" s="782"/>
      <c r="M28" s="782"/>
      <c r="N28" s="783"/>
      <c r="O28" s="783"/>
      <c r="P28" s="783"/>
      <c r="Q28" s="693"/>
      <c r="R28" s="693"/>
      <c r="S28" s="693"/>
      <c r="T28" s="694"/>
      <c r="U28" s="694"/>
    </row>
    <row r="29" spans="1:21" s="612" customFormat="1" ht="21" hidden="1" customHeight="1">
      <c r="A29" s="625"/>
      <c r="B29" s="615"/>
      <c r="C29" s="926" t="s">
        <v>553</v>
      </c>
      <c r="D29" s="617"/>
      <c r="E29" s="626"/>
      <c r="F29" s="619" t="s">
        <v>42</v>
      </c>
      <c r="G29" s="627"/>
      <c r="H29" s="784">
        <f>'Sch-4b'!P30</f>
        <v>0</v>
      </c>
      <c r="I29" s="787">
        <f t="shared" si="1"/>
        <v>0</v>
      </c>
      <c r="J29" s="782"/>
      <c r="K29" s="782"/>
      <c r="L29" s="782"/>
      <c r="M29" s="782"/>
      <c r="N29" s="783"/>
      <c r="O29" s="783"/>
      <c r="P29" s="783"/>
      <c r="Q29" s="693"/>
      <c r="R29" s="693"/>
      <c r="S29" s="693"/>
      <c r="T29" s="694"/>
      <c r="U29" s="694"/>
    </row>
    <row r="30" spans="1:21" s="612" customFormat="1" ht="21" customHeight="1">
      <c r="A30" s="625"/>
      <c r="B30" s="621"/>
      <c r="C30" s="622" t="s">
        <v>67</v>
      </c>
      <c r="D30" s="623"/>
      <c r="E30" s="628"/>
      <c r="F30" s="624" t="s">
        <v>42</v>
      </c>
      <c r="G30" s="1013"/>
      <c r="H30" s="784">
        <f>'Sch-7'!M21</f>
        <v>0</v>
      </c>
      <c r="I30" s="787">
        <f t="shared" si="1"/>
        <v>0</v>
      </c>
      <c r="J30" s="782"/>
      <c r="K30" s="782"/>
      <c r="L30" s="782"/>
      <c r="M30" s="782"/>
      <c r="N30" s="783"/>
      <c r="O30" s="783"/>
      <c r="P30" s="783"/>
      <c r="Q30" s="693"/>
      <c r="R30" s="693"/>
      <c r="S30" s="693"/>
      <c r="T30" s="694"/>
      <c r="U30" s="694"/>
    </row>
    <row r="31" spans="1:21" s="612" customFormat="1">
      <c r="A31" s="625"/>
      <c r="B31" s="629"/>
      <c r="C31" s="1585" t="s">
        <v>474</v>
      </c>
      <c r="D31" s="1586"/>
      <c r="E31" s="1586"/>
      <c r="F31" s="1586"/>
      <c r="G31" s="1586"/>
      <c r="H31" s="774"/>
      <c r="I31" s="782"/>
      <c r="J31" s="782"/>
      <c r="K31" s="782"/>
      <c r="L31" s="782"/>
      <c r="M31" s="782"/>
      <c r="N31" s="783"/>
      <c r="O31" s="783"/>
      <c r="P31" s="783"/>
      <c r="Q31" s="693"/>
      <c r="R31" s="693"/>
      <c r="S31" s="693"/>
      <c r="T31" s="694"/>
      <c r="U31" s="694"/>
    </row>
    <row r="32" spans="1:21" s="612" customFormat="1" ht="48.75" hidden="1" customHeight="1">
      <c r="A32" s="625"/>
      <c r="B32" s="695">
        <v>5</v>
      </c>
      <c r="C32" s="1587" t="s">
        <v>473</v>
      </c>
      <c r="D32" s="1587"/>
      <c r="E32" s="1587"/>
      <c r="F32" s="1587"/>
      <c r="G32" s="1587"/>
      <c r="H32" s="774"/>
      <c r="I32" s="782"/>
      <c r="J32" s="782"/>
      <c r="K32" s="782"/>
      <c r="L32" s="782"/>
      <c r="M32" s="782"/>
      <c r="N32" s="783"/>
      <c r="O32" s="783"/>
      <c r="P32" s="783"/>
      <c r="Q32" s="693"/>
      <c r="R32" s="693"/>
      <c r="S32" s="693"/>
      <c r="T32" s="694"/>
      <c r="U32" s="694"/>
    </row>
    <row r="33" spans="1:21" s="612" customFormat="1" ht="48.75" hidden="1" customHeight="1">
      <c r="A33" s="625"/>
      <c r="B33" s="1588"/>
      <c r="C33" s="1588"/>
      <c r="D33" s="1588"/>
      <c r="E33" s="1588"/>
      <c r="F33" s="1588"/>
      <c r="G33" s="1588"/>
      <c r="H33" s="774"/>
      <c r="I33" s="782"/>
      <c r="J33" s="782"/>
      <c r="K33" s="782"/>
      <c r="L33" s="782"/>
      <c r="M33" s="782"/>
      <c r="N33" s="783"/>
      <c r="O33" s="783"/>
      <c r="P33" s="783"/>
      <c r="Q33" s="693"/>
      <c r="R33" s="693"/>
      <c r="S33" s="693"/>
      <c r="T33" s="694"/>
      <c r="U33" s="694"/>
    </row>
    <row r="34" spans="1:21" s="612" customFormat="1" ht="48.75" hidden="1" customHeight="1">
      <c r="A34" s="625"/>
      <c r="B34" s="630"/>
      <c r="C34" s="1587" t="s">
        <v>0</v>
      </c>
      <c r="D34" s="1589"/>
      <c r="E34" s="1589"/>
      <c r="F34" s="1589"/>
      <c r="G34" s="1589"/>
      <c r="H34" s="774"/>
      <c r="I34" s="782"/>
      <c r="J34" s="782"/>
      <c r="K34" s="782"/>
      <c r="L34" s="782"/>
      <c r="M34" s="782"/>
      <c r="N34" s="783"/>
      <c r="O34" s="783"/>
      <c r="P34" s="783"/>
      <c r="Q34" s="693"/>
      <c r="R34" s="693"/>
      <c r="S34" s="693"/>
      <c r="T34" s="694"/>
      <c r="U34" s="694"/>
    </row>
    <row r="35" spans="1:21" s="612" customFormat="1" ht="33" customHeight="1">
      <c r="A35" s="606" t="s">
        <v>43</v>
      </c>
      <c r="B35" s="630"/>
      <c r="C35" s="631"/>
      <c r="E35" s="632"/>
      <c r="F35" s="632"/>
      <c r="G35" s="633"/>
      <c r="H35" s="774"/>
      <c r="I35" s="782"/>
      <c r="J35" s="782"/>
      <c r="K35" s="782"/>
      <c r="L35" s="782"/>
      <c r="M35" s="782"/>
      <c r="N35" s="783"/>
      <c r="O35" s="783"/>
      <c r="P35" s="783"/>
      <c r="Q35" s="693"/>
      <c r="R35" s="693"/>
      <c r="S35" s="693"/>
      <c r="T35" s="694"/>
      <c r="U35" s="694"/>
    </row>
    <row r="36" spans="1:21" s="612" customFormat="1" ht="33" customHeight="1">
      <c r="A36" s="634" t="s">
        <v>85</v>
      </c>
      <c r="B36" s="630"/>
      <c r="C36" s="631"/>
      <c r="E36" s="632"/>
      <c r="F36" s="632"/>
      <c r="G36" s="633"/>
      <c r="H36" s="774"/>
      <c r="I36" s="782"/>
      <c r="J36" s="782"/>
      <c r="K36" s="782"/>
      <c r="L36" s="782"/>
      <c r="M36" s="782"/>
      <c r="N36" s="783"/>
      <c r="O36" s="783"/>
      <c r="P36" s="783"/>
      <c r="Q36" s="693"/>
      <c r="R36" s="693"/>
      <c r="S36" s="693"/>
      <c r="T36" s="694"/>
      <c r="U36" s="694"/>
    </row>
    <row r="37" spans="1:21" s="612" customFormat="1" ht="33" customHeight="1">
      <c r="B37" s="634"/>
      <c r="D37" s="635"/>
      <c r="E37" s="636"/>
      <c r="F37" s="636"/>
      <c r="G37" s="636"/>
      <c r="H37" s="774"/>
      <c r="I37" s="782"/>
      <c r="J37" s="782"/>
      <c r="K37" s="782"/>
      <c r="L37" s="782"/>
      <c r="M37" s="782"/>
      <c r="N37" s="783"/>
      <c r="O37" s="783"/>
      <c r="P37" s="783"/>
      <c r="Q37" s="693"/>
      <c r="R37" s="693"/>
      <c r="S37" s="693"/>
      <c r="T37" s="694"/>
      <c r="U37" s="694"/>
    </row>
    <row r="38" spans="1:21" ht="33" customHeight="1">
      <c r="A38" s="637"/>
      <c r="B38" s="637"/>
      <c r="C38" s="638"/>
      <c r="D38" s="636"/>
      <c r="E38" s="634"/>
      <c r="F38" s="634"/>
      <c r="G38" s="639" t="s">
        <v>86</v>
      </c>
    </row>
    <row r="39" spans="1:21" ht="33" customHeight="1">
      <c r="A39" s="637"/>
      <c r="B39" s="637"/>
      <c r="C39" s="638"/>
      <c r="D39" s="636"/>
      <c r="E39" s="634"/>
      <c r="F39" s="634"/>
      <c r="G39" s="639" t="str">
        <f>"For and on behalf of " &amp; 'Sch-1'!C8</f>
        <v xml:space="preserve">For and on behalf of </v>
      </c>
    </row>
    <row r="40" spans="1:21" ht="33" customHeight="1">
      <c r="A40" s="640"/>
      <c r="B40" s="640"/>
      <c r="C40" s="640"/>
      <c r="D40" s="641"/>
      <c r="E40" s="642"/>
      <c r="F40" s="642"/>
      <c r="G40" s="603"/>
    </row>
    <row r="41" spans="1:21" ht="33" customHeight="1">
      <c r="A41" s="643" t="s">
        <v>256</v>
      </c>
      <c r="B41" s="643"/>
      <c r="C41" s="641" t="str">
        <f>IF('Sch-1'!B52=0,"", 'Sch-1'!B52)</f>
        <v>--</v>
      </c>
      <c r="D41" s="641"/>
      <c r="E41" s="642" t="s">
        <v>87</v>
      </c>
      <c r="F41" s="1575" t="str">
        <f>'Sch-1'!M52</f>
        <v/>
      </c>
      <c r="G41" s="1575"/>
    </row>
    <row r="42" spans="1:21" ht="33" customHeight="1">
      <c r="A42" s="643" t="s">
        <v>257</v>
      </c>
      <c r="B42" s="643"/>
      <c r="C42" s="641" t="str">
        <f>IF('Sch-1'!B53=0,"", 'Sch-1'!B53)</f>
        <v/>
      </c>
      <c r="D42" s="644"/>
      <c r="E42" s="642" t="s">
        <v>88</v>
      </c>
      <c r="F42" s="1575" t="str">
        <f>'Sch-1'!M53</f>
        <v/>
      </c>
      <c r="G42" s="1575"/>
    </row>
    <row r="43" spans="1:21" ht="33" customHeight="1">
      <c r="A43" s="637"/>
      <c r="B43" s="637"/>
      <c r="C43" s="637"/>
      <c r="D43" s="637"/>
      <c r="E43" s="642"/>
      <c r="F43" s="642"/>
      <c r="G43" s="603"/>
    </row>
  </sheetData>
  <sheetProtection password="ADA2" sheet="1" objects="1" scenarios="1" formatColumns="0" formatRows="0" selectLockedCells="1"/>
  <customSheetViews>
    <customSheetView guid="{C89BD881-89BF-49A1-A2BB-B3E49D7EADD8}" scale="110" showPageBreaks="1" zeroValues="0" printArea="1" hiddenRows="1" hiddenColumns="1" view="pageBreakPreview" topLeftCell="A7">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9192CCC7-14EF-4825-8EC0-65D309E25FBD}" scale="110" showPageBreaks="1" zeroValues="0" printArea="1" hiddenRows="1" hiddenColumns="1" view="pageBreakPreview" topLeftCell="A14">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7"/>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5F75916B-1EC9-47CD-8D9A-97CF74A07B5D}" scale="110" showPageBreaks="1" zeroValues="0" printArea="1" hiddenRows="1" hiddenColumns="1" view="pageBreakPreview">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30">
      <formula1>0</formula1>
      <formula2>100</formula2>
    </dataValidation>
    <dataValidation type="decimal" operator="greaterThan" allowBlank="1" showInputMessage="1" showErrorMessage="1" error="Enter numeric figures only." sqref="G18:G23">
      <formula1>0</formula1>
    </dataValidation>
  </dataValidations>
  <pageMargins left="0.72" right="0.49" top="0.62" bottom="0.52" header="0.32" footer="0.27"/>
  <pageSetup scale="96" orientation="portrait" r:id="rId21"/>
  <headerFooter alignWithMargins="0">
    <oddFooter>&amp;R&amp;"Book Antiqua,Bold"&amp;10Letter of Discount  /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8"/>
    <col min="2" max="2" width="26.875" style="659" customWidth="1"/>
    <col min="3" max="3" width="22.875" style="659" customWidth="1"/>
    <col min="4" max="5" width="15.625" style="659" customWidth="1"/>
    <col min="6" max="16384" width="9" style="635"/>
  </cols>
  <sheetData>
    <row r="1" spans="1:6">
      <c r="A1" s="645"/>
      <c r="B1" s="646"/>
      <c r="C1" s="646"/>
      <c r="D1" s="646"/>
      <c r="E1" s="646"/>
    </row>
    <row r="2" spans="1:6" ht="21.95" customHeight="1">
      <c r="A2" s="1594" t="s">
        <v>44</v>
      </c>
      <c r="B2" s="1594"/>
      <c r="C2" s="1594"/>
      <c r="D2" s="1594"/>
      <c r="E2" s="635"/>
    </row>
    <row r="3" spans="1:6">
      <c r="A3" s="645"/>
      <c r="B3" s="646"/>
      <c r="C3" s="646"/>
      <c r="D3" s="646"/>
      <c r="E3" s="646"/>
    </row>
    <row r="4" spans="1:6" ht="30">
      <c r="A4" s="647" t="s">
        <v>45</v>
      </c>
      <c r="B4" s="648" t="s">
        <v>46</v>
      </c>
      <c r="C4" s="647" t="s">
        <v>75</v>
      </c>
      <c r="D4" s="647" t="s">
        <v>47</v>
      </c>
      <c r="E4" s="647" t="s">
        <v>48</v>
      </c>
    </row>
    <row r="5" spans="1:6" ht="18" customHeight="1">
      <c r="A5" s="649" t="s">
        <v>49</v>
      </c>
      <c r="B5" s="649" t="s">
        <v>50</v>
      </c>
      <c r="C5" s="649" t="s">
        <v>51</v>
      </c>
      <c r="D5" s="649" t="s">
        <v>52</v>
      </c>
      <c r="E5" s="649" t="s">
        <v>53</v>
      </c>
    </row>
    <row r="6" spans="1:6" ht="45" customHeight="1">
      <c r="A6" s="650">
        <v>1</v>
      </c>
      <c r="B6" s="651"/>
      <c r="C6" s="652"/>
      <c r="D6" s="653"/>
      <c r="E6" s="654">
        <f t="shared" ref="E6:E15" si="0">C6*D6</f>
        <v>0</v>
      </c>
    </row>
    <row r="7" spans="1:6" ht="45" customHeight="1">
      <c r="A7" s="650">
        <v>2</v>
      </c>
      <c r="B7" s="651"/>
      <c r="C7" s="652"/>
      <c r="D7" s="653"/>
      <c r="E7" s="654">
        <f t="shared" si="0"/>
        <v>0</v>
      </c>
    </row>
    <row r="8" spans="1:6" ht="45" customHeight="1">
      <c r="A8" s="650">
        <v>3</v>
      </c>
      <c r="B8" s="651"/>
      <c r="C8" s="652"/>
      <c r="D8" s="653"/>
      <c r="E8" s="654">
        <f t="shared" si="0"/>
        <v>0</v>
      </c>
    </row>
    <row r="9" spans="1:6" ht="45" customHeight="1">
      <c r="A9" s="650">
        <v>4</v>
      </c>
      <c r="B9" s="651"/>
      <c r="C9" s="652"/>
      <c r="D9" s="653"/>
      <c r="E9" s="654">
        <f t="shared" si="0"/>
        <v>0</v>
      </c>
    </row>
    <row r="10" spans="1:6" ht="45" customHeight="1">
      <c r="A10" s="650">
        <v>5</v>
      </c>
      <c r="B10" s="651"/>
      <c r="C10" s="652"/>
      <c r="D10" s="653"/>
      <c r="E10" s="654">
        <f t="shared" si="0"/>
        <v>0</v>
      </c>
    </row>
    <row r="11" spans="1:6" ht="45" customHeight="1">
      <c r="A11" s="650">
        <v>6</v>
      </c>
      <c r="B11" s="651"/>
      <c r="C11" s="652"/>
      <c r="D11" s="653"/>
      <c r="E11" s="654">
        <f t="shared" si="0"/>
        <v>0</v>
      </c>
    </row>
    <row r="12" spans="1:6" ht="45" customHeight="1">
      <c r="A12" s="650">
        <v>7</v>
      </c>
      <c r="B12" s="651"/>
      <c r="C12" s="652"/>
      <c r="D12" s="653"/>
      <c r="E12" s="654">
        <f t="shared" si="0"/>
        <v>0</v>
      </c>
    </row>
    <row r="13" spans="1:6" ht="45" customHeight="1">
      <c r="A13" s="650">
        <v>8</v>
      </c>
      <c r="B13" s="651"/>
      <c r="C13" s="652"/>
      <c r="D13" s="653"/>
      <c r="E13" s="654">
        <f t="shared" si="0"/>
        <v>0</v>
      </c>
    </row>
    <row r="14" spans="1:6" ht="45" customHeight="1">
      <c r="A14" s="650">
        <v>9</v>
      </c>
      <c r="B14" s="651"/>
      <c r="C14" s="652"/>
      <c r="D14" s="653"/>
      <c r="E14" s="654">
        <f t="shared" si="0"/>
        <v>0</v>
      </c>
    </row>
    <row r="15" spans="1:6" ht="45" customHeight="1">
      <c r="A15" s="650">
        <v>10</v>
      </c>
      <c r="B15" s="651"/>
      <c r="C15" s="652"/>
      <c r="D15" s="653"/>
      <c r="E15" s="654">
        <f t="shared" si="0"/>
        <v>0</v>
      </c>
    </row>
    <row r="16" spans="1:6" ht="45" customHeight="1">
      <c r="A16" s="655"/>
      <c r="B16" s="656" t="s">
        <v>54</v>
      </c>
      <c r="C16" s="656"/>
      <c r="D16" s="656"/>
      <c r="E16" s="656">
        <f>SUM(E6:E15)</f>
        <v>0</v>
      </c>
      <c r="F16" s="657"/>
    </row>
    <row r="17" ht="30" customHeight="1"/>
    <row r="18" ht="30" customHeight="1"/>
    <row r="19" ht="30" customHeight="1"/>
    <row r="20" ht="30" customHeight="1"/>
    <row r="21" ht="30" customHeight="1"/>
  </sheetData>
  <sheetProtection password="916E" sheet="1" formatColumns="0" formatRows="0" selectLockedCells="1"/>
  <customSheetViews>
    <customSheetView guid="{C89BD881-89BF-49A1-A2BB-B3E49D7EADD8}" state="hidden">
      <selection activeCell="C8" sqref="C8"/>
      <pageMargins left="0.75" right="0.75" top="0.65" bottom="1" header="0.5" footer="0.5"/>
      <pageSetup orientation="portrait" r:id="rId1"/>
      <headerFooter alignWithMargins="0"/>
    </customSheetView>
    <customSheetView guid="{9192CCC7-14EF-4825-8EC0-65D309E25FBD}" state="hidden">
      <selection activeCell="C8" sqref="C8"/>
      <pageMargins left="0.75" right="0.75" top="0.65" bottom="1" header="0.5" footer="0.5"/>
      <pageSetup orientation="portrait" r:id="rId2"/>
      <headerFooter alignWithMargins="0"/>
    </customSheetView>
    <customSheetView guid="{498493C3-769C-4143-9114-C68CD1D40B11}" state="hidden">
      <selection activeCell="C8" sqref="C8"/>
      <pageMargins left="0.75" right="0.75" top="0.65" bottom="1" header="0.5" footer="0.5"/>
      <pageSetup orientation="portrait" r:id="rId3"/>
      <headerFooter alignWithMargins="0"/>
    </customSheetView>
    <customSheetView guid="{C431BC99-7569-44AB-83F6-AB73BDED3783}" state="hidden">
      <selection activeCell="C8" sqref="C8"/>
      <pageMargins left="0.75" right="0.75" top="0.65" bottom="1" header="0.5" footer="0.5"/>
      <pageSetup orientation="portrait" r:id="rId4"/>
      <headerFooter alignWithMargins="0"/>
    </customSheetView>
    <customSheetView guid="{E97134B6-5E8D-4951-8DA0-73D065532361}" state="hidden">
      <selection activeCell="C8" sqref="C8"/>
      <pageMargins left="0.75" right="0.75" top="0.65" bottom="1" header="0.5" footer="0.5"/>
      <pageSetup orientation="portrait" r:id="rId5"/>
      <headerFooter alignWithMargins="0"/>
    </customSheetView>
    <customSheetView guid="{D0757F9E-DF41-4B40-A5E5-F4F8FDD8D61D}" state="hidden">
      <selection activeCell="C8" sqref="C8"/>
      <pageMargins left="0.75" right="0.75" top="0.65" bottom="1" header="0.5" footer="0.5"/>
      <pageSetup orientation="portrait" r:id="rId6"/>
      <headerFooter alignWithMargins="0"/>
    </customSheetView>
    <customSheetView guid="{EE46BCD1-F715-4FA9-A5FC-1B125AD601E0}">
      <selection activeCell="B6" sqref="B6:D15"/>
      <pageMargins left="0.75" right="0.75" top="0.65" bottom="1" header="0.5" footer="0.5"/>
      <pageSetup orientation="portrait" r:id="rId7"/>
      <headerFooter alignWithMargins="0"/>
    </customSheetView>
    <customSheetView guid="{4AA1107B-A795-4744-B566-827168772C7A}">
      <selection activeCell="B6" sqref="B6:D15"/>
      <pageMargins left="0.75" right="0.75" top="0.65" bottom="1" header="0.5" footer="0.5"/>
      <pageSetup orientation="portrait" r:id="rId8"/>
      <headerFooter alignWithMargins="0"/>
    </customSheetView>
    <customSheetView guid="{B23AD343-29DA-4CE0-BD10-47BF44F3782F}">
      <selection activeCell="G8" sqref="G8"/>
      <pageMargins left="0.75" right="0.75" top="0.65" bottom="1" header="0.5" footer="0.5"/>
      <pageSetup orientation="portrait" r:id="rId9"/>
      <headerFooter alignWithMargins="0"/>
    </customSheetView>
    <customSheetView guid="{ECE9294F-C910-4036-88BC-B1F2176FB06B}">
      <selection activeCell="B9" sqref="B9"/>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A7DBDDEF-9245-44C6-9EBF-032DB6E1C0A2}" topLeftCell="A9">
      <selection activeCell="B6" sqref="B6:D15"/>
      <pageMargins left="0.75" right="0.75" top="0.65" bottom="1" header="0.5" footer="0.5"/>
      <pageSetup orientation="portrait" r:id="rId13"/>
      <headerFooter alignWithMargins="0"/>
    </customSheetView>
    <customSheetView guid="{7487ED9F-BBED-4B2A-9631-22F1A430946B}">
      <selection activeCell="B6" sqref="B6:D15"/>
      <pageMargins left="0.75" right="0.75" top="0.65" bottom="1" header="0.5" footer="0.5"/>
      <pageSetup orientation="portrait" r:id="rId14"/>
      <headerFooter alignWithMargins="0"/>
    </customSheetView>
    <customSheetView guid="{B3CE7B10-A914-4559-A6DA-AED8C22AFD6D}" state="hidden">
      <selection activeCell="C8" sqref="C8"/>
      <pageMargins left="0.75" right="0.75" top="0.65" bottom="1" header="0.5" footer="0.5"/>
      <pageSetup orientation="portrait" r:id="rId15"/>
      <headerFooter alignWithMargins="0"/>
    </customSheetView>
    <customSheetView guid="{D53177B2-31EC-4222-B97A-A37DCFD9E45B}" state="hidden">
      <selection activeCell="C8" sqref="C8"/>
      <pageMargins left="0.75" right="0.75" top="0.65" bottom="1" header="0.5" footer="0.5"/>
      <pageSetup orientation="portrait" r:id="rId16"/>
      <headerFooter alignWithMargins="0"/>
    </customSheetView>
    <customSheetView guid="{223BC0FC-814D-40F0-9795-CE82A16FF3A5}" state="hidden">
      <selection activeCell="C8" sqref="C8"/>
      <pageMargins left="0.75" right="0.75" top="0.65" bottom="1" header="0.5" footer="0.5"/>
      <pageSetup orientation="portrait" r:id="rId17"/>
      <headerFooter alignWithMargins="0"/>
    </customSheetView>
    <customSheetView guid="{B835C05C-B615-4DCB-982D-4519616B3CD8}" state="hidden">
      <selection activeCell="C8" sqref="C8"/>
      <pageMargins left="0.75" right="0.75" top="0.65" bottom="1" header="0.5" footer="0.5"/>
      <pageSetup orientation="portrait" r:id="rId18"/>
      <headerFooter alignWithMargins="0"/>
    </customSheetView>
    <customSheetView guid="{A34CC49F-E309-4C23-B4F6-1E3B307C10D1}" state="hidden">
      <selection activeCell="C8" sqref="C8"/>
      <pageMargins left="0.75" right="0.75" top="0.65" bottom="1" header="0.5" footer="0.5"/>
      <pageSetup orientation="portrait" r:id="rId19"/>
      <headerFooter alignWithMargins="0"/>
    </customSheetView>
    <customSheetView guid="{5F75916B-1EC9-47CD-8D9A-97CF74A07B5D}" state="hidden">
      <selection activeCell="C8" sqref="C8"/>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8"/>
    <col min="2" max="2" width="26.875" style="659" customWidth="1"/>
    <col min="3" max="3" width="22.875" style="659" customWidth="1"/>
    <col min="4" max="5" width="15.625" style="659" customWidth="1"/>
    <col min="6" max="16384" width="9" style="635"/>
  </cols>
  <sheetData>
    <row r="1" spans="1:6">
      <c r="A1" s="645"/>
      <c r="B1" s="646"/>
      <c r="C1" s="646"/>
      <c r="D1" s="646"/>
      <c r="E1" s="646"/>
    </row>
    <row r="2" spans="1:6" ht="21.95" customHeight="1">
      <c r="A2" s="1594" t="s">
        <v>55</v>
      </c>
      <c r="B2" s="1594"/>
      <c r="C2" s="1594"/>
      <c r="D2" s="1595"/>
      <c r="E2"/>
    </row>
    <row r="3" spans="1:6">
      <c r="A3" s="645"/>
      <c r="B3" s="646"/>
      <c r="C3" s="646"/>
      <c r="D3" s="646"/>
      <c r="E3" s="646"/>
    </row>
    <row r="4" spans="1:6" ht="36" customHeight="1">
      <c r="A4" s="647" t="s">
        <v>45</v>
      </c>
      <c r="B4" s="648" t="s">
        <v>46</v>
      </c>
      <c r="C4" s="647" t="s">
        <v>56</v>
      </c>
      <c r="D4" s="647" t="s">
        <v>57</v>
      </c>
      <c r="E4" s="647" t="s">
        <v>58</v>
      </c>
    </row>
    <row r="5" spans="1:6" ht="18" customHeight="1">
      <c r="A5" s="649" t="s">
        <v>49</v>
      </c>
      <c r="B5" s="649" t="s">
        <v>50</v>
      </c>
      <c r="C5" s="649" t="s">
        <v>51</v>
      </c>
      <c r="D5" s="649" t="s">
        <v>52</v>
      </c>
      <c r="E5" s="649" t="s">
        <v>53</v>
      </c>
    </row>
    <row r="6" spans="1:6" ht="45" customHeight="1">
      <c r="A6" s="650">
        <v>1</v>
      </c>
      <c r="B6" s="651"/>
      <c r="C6" s="652"/>
      <c r="D6" s="653"/>
      <c r="E6" s="654">
        <f>C6*D6</f>
        <v>0</v>
      </c>
    </row>
    <row r="7" spans="1:6" ht="45" customHeight="1">
      <c r="A7" s="650">
        <v>2</v>
      </c>
      <c r="B7" s="651"/>
      <c r="C7" s="652"/>
      <c r="D7" s="653"/>
      <c r="E7" s="654">
        <f t="shared" ref="E7:E15" si="0">C7*D7</f>
        <v>0</v>
      </c>
    </row>
    <row r="8" spans="1:6" ht="45" customHeight="1">
      <c r="A8" s="650">
        <v>3</v>
      </c>
      <c r="B8" s="651"/>
      <c r="C8" s="652"/>
      <c r="D8" s="653"/>
      <c r="E8" s="654">
        <f t="shared" si="0"/>
        <v>0</v>
      </c>
    </row>
    <row r="9" spans="1:6" ht="45" customHeight="1">
      <c r="A9" s="650">
        <v>4</v>
      </c>
      <c r="B9" s="651"/>
      <c r="C9" s="652"/>
      <c r="D9" s="653"/>
      <c r="E9" s="654">
        <f t="shared" si="0"/>
        <v>0</v>
      </c>
    </row>
    <row r="10" spans="1:6" ht="45" customHeight="1">
      <c r="A10" s="650">
        <v>5</v>
      </c>
      <c r="B10" s="651"/>
      <c r="C10" s="652"/>
      <c r="D10" s="653"/>
      <c r="E10" s="654">
        <f t="shared" si="0"/>
        <v>0</v>
      </c>
    </row>
    <row r="11" spans="1:6" ht="45" customHeight="1">
      <c r="A11" s="650">
        <v>6</v>
      </c>
      <c r="B11" s="651"/>
      <c r="C11" s="652"/>
      <c r="D11" s="653"/>
      <c r="E11" s="654">
        <f t="shared" si="0"/>
        <v>0</v>
      </c>
    </row>
    <row r="12" spans="1:6" ht="45" customHeight="1">
      <c r="A12" s="650">
        <v>7</v>
      </c>
      <c r="B12" s="651"/>
      <c r="C12" s="652"/>
      <c r="D12" s="653"/>
      <c r="E12" s="654">
        <f t="shared" si="0"/>
        <v>0</v>
      </c>
    </row>
    <row r="13" spans="1:6" ht="45" customHeight="1">
      <c r="A13" s="650">
        <v>8</v>
      </c>
      <c r="B13" s="651"/>
      <c r="C13" s="652"/>
      <c r="D13" s="653"/>
      <c r="E13" s="654">
        <f t="shared" si="0"/>
        <v>0</v>
      </c>
    </row>
    <row r="14" spans="1:6" ht="45" customHeight="1">
      <c r="A14" s="650">
        <v>9</v>
      </c>
      <c r="B14" s="651"/>
      <c r="C14" s="652"/>
      <c r="D14" s="653"/>
      <c r="E14" s="654">
        <f t="shared" si="0"/>
        <v>0</v>
      </c>
    </row>
    <row r="15" spans="1:6" ht="45" customHeight="1">
      <c r="A15" s="650">
        <v>10</v>
      </c>
      <c r="B15" s="651"/>
      <c r="C15" s="652"/>
      <c r="D15" s="653"/>
      <c r="E15" s="654">
        <f t="shared" si="0"/>
        <v>0</v>
      </c>
    </row>
    <row r="16" spans="1:6" ht="45" customHeight="1">
      <c r="A16" s="655"/>
      <c r="B16" s="656" t="s">
        <v>54</v>
      </c>
      <c r="C16" s="656"/>
      <c r="D16" s="656"/>
      <c r="E16" s="656">
        <f>SUM(E6:E15)</f>
        <v>0</v>
      </c>
      <c r="F16" s="657"/>
    </row>
    <row r="17" ht="30" customHeight="1"/>
    <row r="18" ht="30" customHeight="1"/>
    <row r="19" ht="30" customHeight="1"/>
    <row r="20" ht="30" customHeight="1"/>
    <row r="21" ht="30" customHeight="1"/>
  </sheetData>
  <sheetProtection password="916E" sheet="1" formatColumns="0" formatRows="0" selectLockedCells="1"/>
  <customSheetViews>
    <customSheetView guid="{C89BD881-89BF-49A1-A2BB-B3E49D7EADD8}" state="hidden">
      <selection activeCell="B6" sqref="B6"/>
      <pageMargins left="0.75" right="0.75" top="0.65" bottom="1" header="0.5" footer="0.5"/>
      <pageSetup orientation="portrait" r:id="rId1"/>
      <headerFooter alignWithMargins="0"/>
    </customSheetView>
    <customSheetView guid="{9192CCC7-14EF-4825-8EC0-65D309E25FBD}" state="hidden">
      <selection activeCell="B6" sqref="B6"/>
      <pageMargins left="0.75" right="0.75" top="0.65" bottom="1" header="0.5" footer="0.5"/>
      <pageSetup orientation="portrait" r:id="rId2"/>
      <headerFooter alignWithMargins="0"/>
    </customSheetView>
    <customSheetView guid="{498493C3-769C-4143-9114-C68CD1D40B11}" state="hidden">
      <selection activeCell="B6" sqref="B6"/>
      <pageMargins left="0.75" right="0.75" top="0.65" bottom="1" header="0.5" footer="0.5"/>
      <pageSetup orientation="portrait" r:id="rId3"/>
      <headerFooter alignWithMargins="0"/>
    </customSheetView>
    <customSheetView guid="{C431BC99-7569-44AB-83F6-AB73BDED3783}" state="hidden">
      <selection activeCell="B6" sqref="B6"/>
      <pageMargins left="0.75" right="0.75" top="0.65" bottom="1" header="0.5" footer="0.5"/>
      <pageSetup orientation="portrait" r:id="rId4"/>
      <headerFooter alignWithMargins="0"/>
    </customSheetView>
    <customSheetView guid="{E97134B6-5E8D-4951-8DA0-73D065532361}" state="hidden">
      <selection activeCell="B6" sqref="B6"/>
      <pageMargins left="0.75" right="0.75" top="0.65" bottom="1" header="0.5" footer="0.5"/>
      <pageSetup orientation="portrait" r:id="rId5"/>
      <headerFooter alignWithMargins="0"/>
    </customSheetView>
    <customSheetView guid="{D0757F9E-DF41-4B40-A5E5-F4F8FDD8D61D}" state="hidden">
      <selection activeCell="B6" sqref="B6"/>
      <pageMargins left="0.75" right="0.75" top="0.65" bottom="1" header="0.5" footer="0.5"/>
      <pageSetup orientation="portrait" r:id="rId6"/>
      <headerFooter alignWithMargins="0"/>
    </customSheetView>
    <customSheetView guid="{EE46BCD1-F715-4FA9-A5FC-1B125AD601E0}">
      <selection activeCell="G8" sqref="G8"/>
      <pageMargins left="0.75" right="0.75" top="0.65" bottom="1" header="0.5" footer="0.5"/>
      <pageSetup orientation="portrait" r:id="rId7"/>
      <headerFooter alignWithMargins="0"/>
    </customSheetView>
    <customSheetView guid="{4AA1107B-A795-4744-B566-827168772C7A}" topLeftCell="A10">
      <selection activeCell="G8" sqref="G8"/>
      <pageMargins left="0.75" right="0.75" top="0.65" bottom="1" header="0.5" footer="0.5"/>
      <pageSetup orientation="portrait" r:id="rId8"/>
      <headerFooter alignWithMargins="0"/>
    </customSheetView>
    <customSheetView guid="{B23AD343-29DA-4CE0-BD10-47BF44F3782F}">
      <selection activeCell="G8" sqref="G8"/>
      <pageMargins left="0.75" right="0.75" top="0.65" bottom="1" header="0.5" footer="0.5"/>
      <pageSetup orientation="portrait" r:id="rId9"/>
      <headerFooter alignWithMargins="0"/>
    </customSheetView>
    <customSheetView guid="{ECE9294F-C910-4036-88BC-B1F2176FB06B}">
      <selection activeCell="B11" sqref="B11"/>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A7DBDDEF-9245-44C6-9EBF-032DB6E1C0A2}" topLeftCell="A10">
      <selection activeCell="G8" sqref="G8"/>
      <pageMargins left="0.75" right="0.75" top="0.65" bottom="1" header="0.5" footer="0.5"/>
      <pageSetup orientation="portrait" r:id="rId13"/>
      <headerFooter alignWithMargins="0"/>
    </customSheetView>
    <customSheetView guid="{7487ED9F-BBED-4B2A-9631-22F1A430946B}" topLeftCell="A10">
      <selection activeCell="G8" sqref="G8"/>
      <pageMargins left="0.75" right="0.75" top="0.65" bottom="1" header="0.5" footer="0.5"/>
      <pageSetup orientation="portrait" r:id="rId14"/>
      <headerFooter alignWithMargins="0"/>
    </customSheetView>
    <customSheetView guid="{B3CE7B10-A914-4559-A6DA-AED8C22AFD6D}" state="hidden">
      <selection activeCell="B6" sqref="B6"/>
      <pageMargins left="0.75" right="0.75" top="0.65" bottom="1" header="0.5" footer="0.5"/>
      <pageSetup orientation="portrait" r:id="rId15"/>
      <headerFooter alignWithMargins="0"/>
    </customSheetView>
    <customSheetView guid="{D53177B2-31EC-4222-B97A-A37DCFD9E45B}" state="hidden">
      <selection activeCell="B6" sqref="B6"/>
      <pageMargins left="0.75" right="0.75" top="0.65" bottom="1" header="0.5" footer="0.5"/>
      <pageSetup orientation="portrait" r:id="rId16"/>
      <headerFooter alignWithMargins="0"/>
    </customSheetView>
    <customSheetView guid="{223BC0FC-814D-40F0-9795-CE82A16FF3A5}" state="hidden">
      <selection activeCell="B6" sqref="B6"/>
      <pageMargins left="0.75" right="0.75" top="0.65" bottom="1" header="0.5" footer="0.5"/>
      <pageSetup orientation="portrait" r:id="rId17"/>
      <headerFooter alignWithMargins="0"/>
    </customSheetView>
    <customSheetView guid="{B835C05C-B615-4DCB-982D-4519616B3CD8}" state="hidden">
      <selection activeCell="B6" sqref="B6"/>
      <pageMargins left="0.75" right="0.75" top="0.65" bottom="1" header="0.5" footer="0.5"/>
      <pageSetup orientation="portrait" r:id="rId18"/>
      <headerFooter alignWithMargins="0"/>
    </customSheetView>
    <customSheetView guid="{A34CC49F-E309-4C23-B4F6-1E3B307C10D1}" state="hidden">
      <selection activeCell="B6" sqref="B6"/>
      <pageMargins left="0.75" right="0.75" top="0.65" bottom="1" header="0.5" footer="0.5"/>
      <pageSetup orientation="portrait" r:id="rId19"/>
      <headerFooter alignWithMargins="0"/>
    </customSheetView>
    <customSheetView guid="{5F75916B-1EC9-47CD-8D9A-97CF74A07B5D}" state="hidden">
      <selection activeCell="B6" sqref="B6"/>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8" customWidth="1"/>
    <col min="2" max="4" width="20.625" style="659" customWidth="1"/>
    <col min="5" max="5" width="9.625" style="659" customWidth="1"/>
    <col min="6" max="6" width="12.625" style="659" customWidth="1"/>
    <col min="7" max="16384" width="9" style="635"/>
  </cols>
  <sheetData>
    <row r="1" spans="1:7">
      <c r="A1" s="645"/>
      <c r="B1" s="646"/>
      <c r="C1" s="646"/>
      <c r="D1" s="646"/>
      <c r="E1" s="646"/>
      <c r="F1" s="646"/>
    </row>
    <row r="2" spans="1:7" ht="21.95" customHeight="1">
      <c r="A2" s="1594" t="s">
        <v>59</v>
      </c>
      <c r="B2" s="1594"/>
      <c r="C2" s="1594"/>
      <c r="D2" s="1594"/>
      <c r="E2" s="1595"/>
      <c r="F2" s="635"/>
    </row>
    <row r="3" spans="1:7">
      <c r="A3" s="645"/>
      <c r="B3" s="646"/>
      <c r="C3" s="646"/>
      <c r="D3" s="646"/>
      <c r="E3" s="646"/>
      <c r="F3" s="646"/>
    </row>
    <row r="4" spans="1:7" ht="53.25" customHeight="1">
      <c r="A4" s="647" t="s">
        <v>45</v>
      </c>
      <c r="B4" s="648" t="s">
        <v>46</v>
      </c>
      <c r="C4" s="647" t="s">
        <v>60</v>
      </c>
      <c r="D4" s="647" t="s">
        <v>61</v>
      </c>
      <c r="E4" s="647" t="s">
        <v>62</v>
      </c>
      <c r="F4" s="647" t="s">
        <v>63</v>
      </c>
    </row>
    <row r="5" spans="1:7" ht="18" customHeight="1">
      <c r="A5" s="649" t="s">
        <v>49</v>
      </c>
      <c r="B5" s="649" t="s">
        <v>50</v>
      </c>
      <c r="C5" s="649" t="s">
        <v>51</v>
      </c>
      <c r="D5" s="649" t="s">
        <v>52</v>
      </c>
      <c r="E5" s="660" t="s">
        <v>64</v>
      </c>
      <c r="F5" s="649" t="s">
        <v>65</v>
      </c>
    </row>
    <row r="6" spans="1:7" ht="45" customHeight="1">
      <c r="A6" s="650">
        <v>1</v>
      </c>
      <c r="B6" s="651"/>
      <c r="C6" s="652"/>
      <c r="D6" s="652"/>
      <c r="E6" s="653"/>
      <c r="F6" s="654">
        <f>C6*E6</f>
        <v>0</v>
      </c>
    </row>
    <row r="7" spans="1:7" ht="45" customHeight="1">
      <c r="A7" s="650">
        <v>2</v>
      </c>
      <c r="B7" s="651"/>
      <c r="C7" s="652"/>
      <c r="D7" s="652"/>
      <c r="E7" s="653"/>
      <c r="F7" s="654">
        <f t="shared" ref="F7:F15" si="0">C7*E7</f>
        <v>0</v>
      </c>
    </row>
    <row r="8" spans="1:7" ht="45" customHeight="1">
      <c r="A8" s="650">
        <v>3</v>
      </c>
      <c r="B8" s="651"/>
      <c r="C8" s="652"/>
      <c r="D8" s="652"/>
      <c r="E8" s="653"/>
      <c r="F8" s="654">
        <f t="shared" si="0"/>
        <v>0</v>
      </c>
    </row>
    <row r="9" spans="1:7" ht="45" customHeight="1">
      <c r="A9" s="650">
        <v>4</v>
      </c>
      <c r="B9" s="651"/>
      <c r="C9" s="652"/>
      <c r="D9" s="652"/>
      <c r="E9" s="653"/>
      <c r="F9" s="654">
        <f t="shared" si="0"/>
        <v>0</v>
      </c>
    </row>
    <row r="10" spans="1:7" ht="45" customHeight="1">
      <c r="A10" s="650">
        <v>5</v>
      </c>
      <c r="B10" s="651"/>
      <c r="C10" s="652"/>
      <c r="D10" s="652"/>
      <c r="E10" s="653"/>
      <c r="F10" s="654">
        <f t="shared" si="0"/>
        <v>0</v>
      </c>
    </row>
    <row r="11" spans="1:7" ht="45" customHeight="1">
      <c r="A11" s="650">
        <v>6</v>
      </c>
      <c r="B11" s="651"/>
      <c r="C11" s="652"/>
      <c r="D11" s="652"/>
      <c r="E11" s="653"/>
      <c r="F11" s="654">
        <f t="shared" si="0"/>
        <v>0</v>
      </c>
    </row>
    <row r="12" spans="1:7" ht="45" customHeight="1">
      <c r="A12" s="650">
        <v>7</v>
      </c>
      <c r="B12" s="651"/>
      <c r="C12" s="652"/>
      <c r="D12" s="652"/>
      <c r="E12" s="653"/>
      <c r="F12" s="654">
        <f t="shared" si="0"/>
        <v>0</v>
      </c>
    </row>
    <row r="13" spans="1:7" ht="45" customHeight="1">
      <c r="A13" s="650">
        <v>8</v>
      </c>
      <c r="B13" s="651"/>
      <c r="C13" s="652"/>
      <c r="D13" s="652"/>
      <c r="E13" s="653"/>
      <c r="F13" s="654">
        <f t="shared" si="0"/>
        <v>0</v>
      </c>
    </row>
    <row r="14" spans="1:7" ht="45" customHeight="1">
      <c r="A14" s="650">
        <v>9</v>
      </c>
      <c r="B14" s="651"/>
      <c r="C14" s="652"/>
      <c r="D14" s="652"/>
      <c r="E14" s="653"/>
      <c r="F14" s="654">
        <f t="shared" si="0"/>
        <v>0</v>
      </c>
    </row>
    <row r="15" spans="1:7" ht="45" customHeight="1">
      <c r="A15" s="650">
        <v>10</v>
      </c>
      <c r="B15" s="651"/>
      <c r="C15" s="652"/>
      <c r="D15" s="652"/>
      <c r="E15" s="653"/>
      <c r="F15" s="654">
        <f t="shared" si="0"/>
        <v>0</v>
      </c>
    </row>
    <row r="16" spans="1:7" ht="45" customHeight="1">
      <c r="A16" s="655"/>
      <c r="B16" s="656" t="s">
        <v>54</v>
      </c>
      <c r="C16" s="656"/>
      <c r="D16" s="656"/>
      <c r="E16" s="656"/>
      <c r="F16" s="656">
        <f>SUM(F6:F15)</f>
        <v>0</v>
      </c>
      <c r="G16" s="657"/>
    </row>
    <row r="17" ht="30" customHeight="1"/>
    <row r="18" ht="30" customHeight="1"/>
    <row r="19" ht="30" customHeight="1"/>
    <row r="20" ht="30" customHeight="1"/>
    <row r="21" ht="30" customHeight="1"/>
  </sheetData>
  <sheetProtection password="E848" sheet="1" formatColumns="0" formatRows="0" selectLockedCells="1"/>
  <customSheetViews>
    <customSheetView guid="{C89BD881-89BF-49A1-A2BB-B3E49D7EADD8}" state="hidden">
      <selection activeCell="E8" sqref="E8"/>
      <pageMargins left="0.75" right="0.62" top="0.65" bottom="1" header="0.5" footer="0.5"/>
      <pageSetup orientation="portrait" r:id="rId1"/>
      <headerFooter alignWithMargins="0"/>
    </customSheetView>
    <customSheetView guid="{9192CCC7-14EF-4825-8EC0-65D309E25FBD}" state="hidden">
      <selection activeCell="E8" sqref="E8"/>
      <pageMargins left="0.75" right="0.62" top="0.65" bottom="1" header="0.5" footer="0.5"/>
      <pageSetup orientation="portrait" r:id="rId2"/>
      <headerFooter alignWithMargins="0"/>
    </customSheetView>
    <customSheetView guid="{498493C3-769C-4143-9114-C68CD1D40B11}" state="hidden">
      <selection activeCell="E8" sqref="E8"/>
      <pageMargins left="0.75" right="0.62" top="0.65" bottom="1" header="0.5" footer="0.5"/>
      <pageSetup orientation="portrait" r:id="rId3"/>
      <headerFooter alignWithMargins="0"/>
    </customSheetView>
    <customSheetView guid="{C431BC99-7569-44AB-83F6-AB73BDED3783}" state="hidden">
      <selection activeCell="E8" sqref="E8"/>
      <pageMargins left="0.75" right="0.62" top="0.65" bottom="1" header="0.5" footer="0.5"/>
      <pageSetup orientation="portrait" r:id="rId4"/>
      <headerFooter alignWithMargins="0"/>
    </customSheetView>
    <customSheetView guid="{E97134B6-5E8D-4951-8DA0-73D065532361}" state="hidden">
      <selection activeCell="E8" sqref="E8"/>
      <pageMargins left="0.75" right="0.62" top="0.65" bottom="1" header="0.5" footer="0.5"/>
      <pageSetup orientation="portrait" r:id="rId5"/>
      <headerFooter alignWithMargins="0"/>
    </customSheetView>
    <customSheetView guid="{D0757F9E-DF41-4B40-A5E5-F4F8FDD8D61D}" state="hidden">
      <selection activeCell="E8" sqref="E8"/>
      <pageMargins left="0.75" right="0.62" top="0.65" bottom="1" header="0.5" footer="0.5"/>
      <pageSetup orientation="portrait" r:id="rId6"/>
      <headerFooter alignWithMargins="0"/>
    </customSheetView>
    <customSheetView guid="{EE46BCD1-F715-4FA9-A5FC-1B125AD601E0}">
      <selection activeCell="E8" sqref="E8"/>
      <pageMargins left="0.75" right="0.62" top="0.65" bottom="1" header="0.5" footer="0.5"/>
      <pageSetup orientation="portrait" r:id="rId7"/>
      <headerFooter alignWithMargins="0"/>
    </customSheetView>
    <customSheetView guid="{4AA1107B-A795-4744-B566-827168772C7A}">
      <selection activeCell="E8" sqref="E8"/>
      <pageMargins left="0.75" right="0.62" top="0.65" bottom="1" header="0.5" footer="0.5"/>
      <pageSetup orientation="portrait" r:id="rId8"/>
      <headerFooter alignWithMargins="0"/>
    </customSheetView>
    <customSheetView guid="{B23AD343-29DA-4CE0-BD10-47BF44F3782F}">
      <selection activeCell="G8" sqref="G8"/>
      <pageMargins left="0.75" right="0.62" top="0.65" bottom="1" header="0.5" footer="0.5"/>
      <pageSetup orientation="portrait" r:id="rId9"/>
      <headerFooter alignWithMargins="0"/>
    </customSheetView>
    <customSheetView guid="{ECE9294F-C910-4036-88BC-B1F2176FB06B}">
      <selection activeCell="B6" sqref="B6"/>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9F4E142-7D26-464D-BECA-4F3806DB1FE1}">
      <selection activeCell="G8" sqref="G8"/>
      <pageMargins left="0.75" right="0.62" top="0.65" bottom="1" header="0.5" footer="0.5"/>
      <pageSetup orientation="portrait" r:id="rId12"/>
      <headerFooter alignWithMargins="0"/>
    </customSheetView>
    <customSheetView guid="{A7DBDDEF-9245-44C6-9EBF-032DB6E1C0A2}" topLeftCell="A9">
      <selection activeCell="B9" sqref="B9"/>
      <pageMargins left="0.75" right="0.62" top="0.65" bottom="1" header="0.5" footer="0.5"/>
      <pageSetup orientation="portrait" r:id="rId13"/>
      <headerFooter alignWithMargins="0"/>
    </customSheetView>
    <customSheetView guid="{7487ED9F-BBED-4B2A-9631-22F1A430946B}">
      <selection activeCell="E8" sqref="E8"/>
      <pageMargins left="0.75" right="0.62" top="0.65" bottom="1" header="0.5" footer="0.5"/>
      <pageSetup orientation="portrait" r:id="rId14"/>
      <headerFooter alignWithMargins="0"/>
    </customSheetView>
    <customSheetView guid="{B3CE7B10-A914-4559-A6DA-AED8C22AFD6D}" state="hidden">
      <selection activeCell="E8" sqref="E8"/>
      <pageMargins left="0.75" right="0.62" top="0.65" bottom="1" header="0.5" footer="0.5"/>
      <pageSetup orientation="portrait" r:id="rId15"/>
      <headerFooter alignWithMargins="0"/>
    </customSheetView>
    <customSheetView guid="{D53177B2-31EC-4222-B97A-A37DCFD9E45B}" state="hidden">
      <selection activeCell="E8" sqref="E8"/>
      <pageMargins left="0.75" right="0.62" top="0.65" bottom="1" header="0.5" footer="0.5"/>
      <pageSetup orientation="portrait" r:id="rId16"/>
      <headerFooter alignWithMargins="0"/>
    </customSheetView>
    <customSheetView guid="{223BC0FC-814D-40F0-9795-CE82A16FF3A5}" state="hidden">
      <selection activeCell="E8" sqref="E8"/>
      <pageMargins left="0.75" right="0.62" top="0.65" bottom="1" header="0.5" footer="0.5"/>
      <pageSetup orientation="portrait" r:id="rId17"/>
      <headerFooter alignWithMargins="0"/>
    </customSheetView>
    <customSheetView guid="{B835C05C-B615-4DCB-982D-4519616B3CD8}" state="hidden">
      <selection activeCell="E8" sqref="E8"/>
      <pageMargins left="0.75" right="0.62" top="0.65" bottom="1" header="0.5" footer="0.5"/>
      <pageSetup orientation="portrait" r:id="rId18"/>
      <headerFooter alignWithMargins="0"/>
    </customSheetView>
    <customSheetView guid="{A34CC49F-E309-4C23-B4F6-1E3B307C10D1}" state="hidden">
      <selection activeCell="E8" sqref="E8"/>
      <pageMargins left="0.75" right="0.62" top="0.65" bottom="1" header="0.5" footer="0.5"/>
      <pageSetup orientation="portrait" r:id="rId19"/>
      <headerFooter alignWithMargins="0"/>
    </customSheetView>
    <customSheetView guid="{5F75916B-1EC9-47CD-8D9A-97CF74A07B5D}" state="hidden">
      <selection activeCell="E8" sqref="E8"/>
      <pageMargins left="0.75" right="0.62" top="0.65" bottom="1" header="0.5" footer="0.5"/>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80"/>
  <sheetViews>
    <sheetView showGridLines="0" showZeros="0" view="pageBreakPreview" zoomScale="120" zoomScaleNormal="100" zoomScaleSheetLayoutView="120" workbookViewId="0">
      <selection activeCell="M27" sqref="M27"/>
    </sheetView>
  </sheetViews>
  <sheetFormatPr defaultColWidth="8" defaultRowHeight="16.5"/>
  <cols>
    <col min="1" max="1" width="11.5" style="529" customWidth="1"/>
    <col min="2" max="2" width="9.375" style="532" customWidth="1"/>
    <col min="3" max="3" width="12.875" style="529" customWidth="1"/>
    <col min="4" max="4" width="18.125" style="529" customWidth="1"/>
    <col min="5" max="5" width="11.125" style="529" customWidth="1"/>
    <col min="6" max="6" width="29" style="529" customWidth="1"/>
    <col min="7" max="8" width="8" style="529" hidden="1" customWidth="1"/>
    <col min="9" max="11" width="8" style="528" hidden="1" customWidth="1"/>
    <col min="12" max="24" width="8" style="528" customWidth="1"/>
    <col min="25" max="25" width="8" style="528" hidden="1" customWidth="1"/>
    <col min="26" max="27" width="8" style="530" hidden="1" customWidth="1"/>
    <col min="28" max="28" width="17.5" style="530" hidden="1" customWidth="1"/>
    <col min="29" max="29" width="12.125" style="530" hidden="1" customWidth="1"/>
    <col min="30" max="30" width="8" style="526" hidden="1" customWidth="1"/>
    <col min="31" max="31" width="8" style="527" hidden="1" customWidth="1"/>
    <col min="32" max="32" width="12" style="527" hidden="1" customWidth="1"/>
    <col min="33" max="35" width="8" style="526" hidden="1" customWidth="1"/>
    <col min="36" max="36" width="9.125" style="526" hidden="1" customWidth="1"/>
    <col min="37" max="40" width="8" style="526" hidden="1" customWidth="1"/>
    <col min="41" max="41" width="8" style="526" customWidth="1"/>
    <col min="42" max="16384" width="8" style="528"/>
  </cols>
  <sheetData>
    <row r="1" spans="1:36" ht="17.25">
      <c r="A1" s="520" t="str">
        <f>Cover!B3</f>
        <v xml:space="preserve">Specification No: CC-CS/912-NR1/TR-3994/3/G10 </v>
      </c>
      <c r="B1" s="520"/>
      <c r="C1" s="521"/>
      <c r="D1" s="521"/>
      <c r="E1" s="521"/>
      <c r="F1" s="522" t="s">
        <v>310</v>
      </c>
      <c r="G1" s="523"/>
      <c r="H1" s="523"/>
      <c r="I1" s="524"/>
      <c r="J1" s="524"/>
      <c r="K1" s="524"/>
      <c r="L1" s="524"/>
      <c r="M1" s="524"/>
      <c r="N1" s="524"/>
      <c r="O1" s="524"/>
      <c r="P1" s="524"/>
      <c r="Q1" s="524"/>
      <c r="R1" s="524"/>
      <c r="S1" s="524"/>
      <c r="T1" s="524"/>
      <c r="U1" s="524"/>
      <c r="V1" s="524"/>
      <c r="W1" s="524"/>
      <c r="X1" s="524"/>
      <c r="Y1" s="524"/>
      <c r="Z1" s="525" t="str">
        <f>'Names of Bidder'!D6</f>
        <v>Sole Bidder</v>
      </c>
      <c r="AA1" s="525"/>
      <c r="AB1" s="525"/>
      <c r="AC1" s="525"/>
      <c r="AE1" s="527">
        <v>1</v>
      </c>
      <c r="AF1" s="527" t="s">
        <v>99</v>
      </c>
      <c r="AI1" s="527">
        <v>1</v>
      </c>
      <c r="AJ1" s="526" t="s">
        <v>103</v>
      </c>
    </row>
    <row r="2" spans="1:36">
      <c r="B2" s="529"/>
      <c r="Z2" s="530">
        <f>'Names of Bidder'!L6</f>
        <v>0</v>
      </c>
      <c r="AE2" s="527">
        <v>2</v>
      </c>
      <c r="AF2" s="527" t="s">
        <v>100</v>
      </c>
      <c r="AI2" s="527">
        <v>2</v>
      </c>
      <c r="AJ2" s="526" t="s">
        <v>104</v>
      </c>
    </row>
    <row r="3" spans="1:36">
      <c r="A3" s="1614" t="s">
        <v>254</v>
      </c>
      <c r="B3" s="1614"/>
      <c r="C3" s="1614"/>
      <c r="D3" s="1614"/>
      <c r="E3" s="1614"/>
      <c r="F3" s="1614"/>
      <c r="G3" s="523"/>
      <c r="H3" s="523"/>
      <c r="I3" s="524"/>
      <c r="J3" s="524"/>
      <c r="K3" s="524"/>
      <c r="L3" s="524"/>
      <c r="M3" s="524"/>
      <c r="N3" s="524"/>
      <c r="O3" s="524"/>
      <c r="P3" s="524"/>
      <c r="Q3" s="524"/>
      <c r="R3" s="524"/>
      <c r="S3" s="524"/>
      <c r="T3" s="524"/>
      <c r="U3" s="524"/>
      <c r="V3" s="524"/>
      <c r="W3" s="524"/>
      <c r="X3" s="524"/>
      <c r="Y3" s="524"/>
      <c r="Z3" s="525"/>
      <c r="AA3" s="525"/>
      <c r="AB3" s="525"/>
      <c r="AC3" s="525"/>
      <c r="AE3" s="527">
        <v>3</v>
      </c>
      <c r="AF3" s="527" t="s">
        <v>101</v>
      </c>
      <c r="AI3" s="527">
        <v>3</v>
      </c>
      <c r="AJ3" s="526" t="s">
        <v>105</v>
      </c>
    </row>
    <row r="4" spans="1:36">
      <c r="A4" s="531"/>
      <c r="B4" s="531"/>
      <c r="C4" s="531"/>
      <c r="D4" s="531"/>
      <c r="E4" s="531"/>
      <c r="F4" s="531"/>
      <c r="G4" s="523"/>
      <c r="H4" s="523"/>
      <c r="I4" s="524"/>
      <c r="J4" s="524"/>
      <c r="K4" s="524"/>
      <c r="L4" s="524"/>
      <c r="M4" s="524"/>
      <c r="N4" s="524"/>
      <c r="O4" s="524"/>
      <c r="P4" s="524"/>
      <c r="Q4" s="524"/>
      <c r="R4" s="524"/>
      <c r="S4" s="524"/>
      <c r="T4" s="524"/>
      <c r="U4" s="524"/>
      <c r="V4" s="524"/>
      <c r="W4" s="524"/>
      <c r="X4" s="524"/>
      <c r="Y4" s="524"/>
      <c r="Z4" s="525"/>
      <c r="AA4" s="525"/>
      <c r="AB4" s="525"/>
      <c r="AC4" s="525"/>
      <c r="AE4" s="527">
        <v>4</v>
      </c>
      <c r="AF4" s="527" t="s">
        <v>102</v>
      </c>
      <c r="AI4" s="527">
        <v>4</v>
      </c>
      <c r="AJ4" s="526" t="s">
        <v>106</v>
      </c>
    </row>
    <row r="5" spans="1:36">
      <c r="A5" s="532" t="s">
        <v>89</v>
      </c>
      <c r="C5" s="1615"/>
      <c r="D5" s="1615"/>
      <c r="E5" s="1615"/>
      <c r="F5" s="1615"/>
      <c r="AE5" s="527">
        <v>5</v>
      </c>
      <c r="AF5" s="527" t="s">
        <v>102</v>
      </c>
      <c r="AI5" s="527">
        <v>5</v>
      </c>
      <c r="AJ5" s="526" t="s">
        <v>107</v>
      </c>
    </row>
    <row r="6" spans="1:36">
      <c r="A6" s="532" t="s">
        <v>77</v>
      </c>
      <c r="B6" s="1616" t="str">
        <f>'Sch-1'!B52</f>
        <v>--</v>
      </c>
      <c r="C6" s="1616"/>
      <c r="AE6" s="527">
        <v>6</v>
      </c>
      <c r="AF6" s="527" t="s">
        <v>102</v>
      </c>
      <c r="AG6" s="534" t="e">
        <f>DAY(B6)</f>
        <v>#VALUE!</v>
      </c>
      <c r="AI6" s="527">
        <v>6</v>
      </c>
      <c r="AJ6" s="526" t="s">
        <v>108</v>
      </c>
    </row>
    <row r="7" spans="1:36">
      <c r="A7" s="532"/>
      <c r="B7" s="533"/>
      <c r="C7" s="533"/>
      <c r="AE7" s="527">
        <v>7</v>
      </c>
      <c r="AF7" s="527" t="s">
        <v>102</v>
      </c>
      <c r="AG7" s="534" t="e">
        <f>MONTH(B6)</f>
        <v>#VALUE!</v>
      </c>
      <c r="AI7" s="527">
        <v>7</v>
      </c>
      <c r="AJ7" s="526" t="s">
        <v>109</v>
      </c>
    </row>
    <row r="8" spans="1:36">
      <c r="A8" s="535" t="s">
        <v>398</v>
      </c>
      <c r="B8" s="536"/>
      <c r="C8" s="523"/>
      <c r="D8" s="523"/>
      <c r="E8" s="523"/>
      <c r="F8" s="537"/>
      <c r="G8" s="523"/>
      <c r="H8" s="523"/>
      <c r="I8" s="524"/>
      <c r="J8" s="524"/>
      <c r="K8" s="524"/>
      <c r="L8" s="524"/>
      <c r="M8" s="524"/>
      <c r="N8" s="524"/>
      <c r="O8" s="524"/>
      <c r="P8" s="524"/>
      <c r="Q8" s="524"/>
      <c r="R8" s="524"/>
      <c r="S8" s="524"/>
      <c r="T8" s="524"/>
      <c r="U8" s="524"/>
      <c r="V8" s="524"/>
      <c r="W8" s="524"/>
      <c r="X8" s="524"/>
      <c r="Y8" s="524"/>
      <c r="Z8" s="525"/>
      <c r="AA8" s="525"/>
      <c r="AB8" s="525"/>
      <c r="AC8" s="525"/>
      <c r="AE8" s="527">
        <v>8</v>
      </c>
      <c r="AF8" s="527" t="s">
        <v>102</v>
      </c>
      <c r="AG8" s="534" t="e">
        <f>LOOKUP(AG7,AI1:AI12,AJ1:AJ12)</f>
        <v>#VALUE!</v>
      </c>
      <c r="AI8" s="527">
        <v>8</v>
      </c>
      <c r="AJ8" s="526" t="s">
        <v>110</v>
      </c>
    </row>
    <row r="9" spans="1:36">
      <c r="A9" s="538" t="str">
        <f>'Sch-1'!M7</f>
        <v>Contracts Services, 3rd Floor</v>
      </c>
      <c r="B9" s="538"/>
      <c r="F9" s="539"/>
      <c r="AE9" s="527">
        <v>9</v>
      </c>
      <c r="AF9" s="527" t="s">
        <v>102</v>
      </c>
      <c r="AG9" s="534" t="e">
        <f>YEAR(B6)</f>
        <v>#VALUE!</v>
      </c>
      <c r="AI9" s="527">
        <v>9</v>
      </c>
      <c r="AJ9" s="526" t="s">
        <v>111</v>
      </c>
    </row>
    <row r="10" spans="1:36">
      <c r="A10" s="538" t="str">
        <f>'Sch-1'!M8</f>
        <v>Power Grid Corporation of India Ltd.,</v>
      </c>
      <c r="B10" s="538"/>
      <c r="F10" s="539"/>
      <c r="AE10" s="527">
        <v>10</v>
      </c>
      <c r="AF10" s="527" t="s">
        <v>102</v>
      </c>
      <c r="AI10" s="527">
        <v>10</v>
      </c>
      <c r="AJ10" s="526" t="s">
        <v>112</v>
      </c>
    </row>
    <row r="11" spans="1:36">
      <c r="A11" s="538" t="str">
        <f>'Sch-1'!M9</f>
        <v>"Saudamini", Plot No.-2</v>
      </c>
      <c r="B11" s="538"/>
      <c r="F11" s="539"/>
      <c r="AE11" s="527">
        <v>11</v>
      </c>
      <c r="AF11" s="527" t="s">
        <v>102</v>
      </c>
      <c r="AI11" s="527">
        <v>11</v>
      </c>
      <c r="AJ11" s="526" t="s">
        <v>113</v>
      </c>
    </row>
    <row r="12" spans="1:36">
      <c r="A12" s="538" t="str">
        <f>'Sch-1'!M10</f>
        <v xml:space="preserve">Sector-29, </v>
      </c>
      <c r="B12" s="538"/>
      <c r="F12" s="539"/>
      <c r="AE12" s="527">
        <v>12</v>
      </c>
      <c r="AF12" s="527" t="s">
        <v>102</v>
      </c>
      <c r="AI12" s="527">
        <v>12</v>
      </c>
      <c r="AJ12" s="526" t="s">
        <v>114</v>
      </c>
    </row>
    <row r="13" spans="1:36">
      <c r="A13" s="538" t="str">
        <f>'Sch-1'!M11</f>
        <v>Gurgaon (Haryana) - 122001</v>
      </c>
      <c r="B13" s="538"/>
      <c r="F13" s="539"/>
      <c r="AE13" s="527">
        <v>13</v>
      </c>
      <c r="AF13" s="527" t="s">
        <v>102</v>
      </c>
    </row>
    <row r="14" spans="1:36" ht="22.5" customHeight="1">
      <c r="A14" s="532"/>
      <c r="F14" s="539"/>
      <c r="AE14" s="527">
        <v>14</v>
      </c>
      <c r="AF14" s="527" t="s">
        <v>102</v>
      </c>
    </row>
    <row r="15" spans="1:36" ht="48.75" customHeight="1">
      <c r="A15" s="1276" t="s">
        <v>90</v>
      </c>
      <c r="B15" s="1612" t="str">
        <f>Cover!B2</f>
        <v xml:space="preserve">Transformer Package-TR09 for 7 X 500 MVA, 765/400 kV 1- Phase ICT’s at Bhadla-II PS (Jodhpur) under Transmission scheme for solar energy zones in Rajasthan
</v>
      </c>
      <c r="C15" s="1612"/>
      <c r="D15" s="1612"/>
      <c r="E15" s="1612"/>
      <c r="F15" s="1612"/>
      <c r="AE15" s="527">
        <v>15</v>
      </c>
      <c r="AF15" s="527" t="s">
        <v>102</v>
      </c>
    </row>
    <row r="16" spans="1:36" ht="27.75" customHeight="1">
      <c r="A16" s="529" t="s">
        <v>78</v>
      </c>
      <c r="B16" s="529"/>
      <c r="C16" s="539"/>
      <c r="D16" s="539"/>
      <c r="E16" s="539"/>
      <c r="F16" s="539"/>
      <c r="AE16" s="527">
        <v>16</v>
      </c>
      <c r="AF16" s="527" t="s">
        <v>102</v>
      </c>
    </row>
    <row r="17" spans="1:41" ht="155.25" customHeight="1">
      <c r="A17" s="541">
        <v>1</v>
      </c>
      <c r="B17" s="159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9"/>
      <c r="D17" s="1599"/>
      <c r="E17" s="1599"/>
      <c r="F17" s="1599"/>
      <c r="Z17" s="542" t="s">
        <v>98</v>
      </c>
      <c r="AA17" s="928" t="s">
        <v>505</v>
      </c>
      <c r="AB17" s="543">
        <f>'Sch-6 After Discount'!D28</f>
        <v>0</v>
      </c>
      <c r="AC17" s="544" t="str">
        <f>" (" &amp; 'N to W'!A4 &amp; ")"</f>
        <v xml:space="preserve"> (Rs. Zero Only )</v>
      </c>
      <c r="AE17" s="527">
        <v>17</v>
      </c>
      <c r="AF17" s="527" t="s">
        <v>102</v>
      </c>
    </row>
    <row r="18" spans="1:41" ht="39" customHeight="1">
      <c r="B18" s="1617" t="s">
        <v>79</v>
      </c>
      <c r="C18" s="1617"/>
      <c r="D18" s="1617"/>
      <c r="E18" s="1617"/>
      <c r="F18" s="1617"/>
      <c r="AE18" s="527">
        <v>18</v>
      </c>
      <c r="AF18" s="527" t="s">
        <v>102</v>
      </c>
    </row>
    <row r="19" spans="1:41" s="529" customFormat="1" ht="27.75" customHeight="1">
      <c r="A19" s="545">
        <v>2</v>
      </c>
      <c r="B19" s="1613" t="s">
        <v>80</v>
      </c>
      <c r="C19" s="1613"/>
      <c r="D19" s="1613"/>
      <c r="E19" s="1613"/>
      <c r="F19" s="1613"/>
      <c r="G19" s="523"/>
      <c r="H19" s="523"/>
      <c r="I19" s="523"/>
      <c r="J19" s="523"/>
      <c r="K19" s="523"/>
      <c r="L19" s="523"/>
      <c r="M19" s="523"/>
      <c r="N19" s="523"/>
      <c r="O19" s="523"/>
      <c r="P19" s="523"/>
      <c r="Q19" s="523"/>
      <c r="R19" s="523"/>
      <c r="S19" s="523"/>
      <c r="T19" s="523"/>
      <c r="U19" s="523"/>
      <c r="V19" s="523"/>
      <c r="W19" s="523"/>
      <c r="X19" s="523"/>
      <c r="Y19" s="523"/>
      <c r="Z19" s="546"/>
      <c r="AA19" s="546"/>
      <c r="AB19" s="546"/>
      <c r="AC19" s="546"/>
      <c r="AD19" s="547"/>
      <c r="AE19" s="527">
        <v>19</v>
      </c>
      <c r="AF19" s="527" t="s">
        <v>102</v>
      </c>
      <c r="AG19" s="547"/>
      <c r="AH19" s="547"/>
      <c r="AI19" s="547"/>
      <c r="AJ19" s="547"/>
      <c r="AK19" s="547"/>
      <c r="AL19" s="547"/>
      <c r="AM19" s="547"/>
      <c r="AN19" s="547"/>
      <c r="AO19" s="547"/>
    </row>
    <row r="20" spans="1:41" ht="39.75" customHeight="1">
      <c r="A20" s="541">
        <v>2.1</v>
      </c>
      <c r="B20" s="1599" t="s">
        <v>81</v>
      </c>
      <c r="C20" s="1599"/>
      <c r="D20" s="1599"/>
      <c r="E20" s="1599"/>
      <c r="F20" s="1599"/>
      <c r="AE20" s="527">
        <v>20</v>
      </c>
      <c r="AF20" s="527" t="s">
        <v>102</v>
      </c>
    </row>
    <row r="21" spans="1:41" ht="36.75" customHeight="1">
      <c r="B21" s="1596" t="s">
        <v>439</v>
      </c>
      <c r="C21" s="1596"/>
      <c r="D21" s="1599" t="s">
        <v>82</v>
      </c>
      <c r="E21" s="1599"/>
      <c r="F21" s="1599"/>
      <c r="AE21" s="527">
        <v>21</v>
      </c>
      <c r="AF21" s="527" t="s">
        <v>99</v>
      </c>
    </row>
    <row r="22" spans="1:41" ht="24" customHeight="1">
      <c r="B22" s="1596" t="s">
        <v>440</v>
      </c>
      <c r="C22" s="1596"/>
      <c r="D22" s="929" t="s">
        <v>506</v>
      </c>
      <c r="E22" s="540"/>
      <c r="F22" s="540"/>
      <c r="AE22" s="527">
        <v>22</v>
      </c>
      <c r="AF22" s="527" t="s">
        <v>102</v>
      </c>
    </row>
    <row r="23" spans="1:41" ht="24.75" customHeight="1">
      <c r="B23" s="1596" t="s">
        <v>441</v>
      </c>
      <c r="C23" s="1596"/>
      <c r="D23" s="540" t="s">
        <v>97</v>
      </c>
      <c r="E23" s="540"/>
      <c r="F23" s="540"/>
      <c r="H23" s="549"/>
      <c r="AE23" s="527">
        <v>23</v>
      </c>
      <c r="AF23" s="527" t="s">
        <v>102</v>
      </c>
    </row>
    <row r="24" spans="1:41" ht="21.75" customHeight="1">
      <c r="B24" s="1597" t="s">
        <v>561</v>
      </c>
      <c r="C24" s="1596"/>
      <c r="D24" s="540" t="s">
        <v>83</v>
      </c>
      <c r="E24" s="540"/>
      <c r="F24" s="540"/>
      <c r="AE24" s="527">
        <v>24</v>
      </c>
      <c r="AF24" s="527" t="s">
        <v>102</v>
      </c>
    </row>
    <row r="25" spans="1:41" ht="27.95" hidden="1" customHeight="1">
      <c r="B25" s="1597" t="s">
        <v>541</v>
      </c>
      <c r="C25" s="1596"/>
      <c r="D25" s="929" t="s">
        <v>542</v>
      </c>
      <c r="E25" s="540"/>
      <c r="F25" s="540"/>
    </row>
    <row r="26" spans="1:41" ht="22.5" customHeight="1">
      <c r="B26" s="1596" t="s">
        <v>442</v>
      </c>
      <c r="C26" s="1596"/>
      <c r="D26" s="929" t="s">
        <v>581</v>
      </c>
      <c r="E26" s="540"/>
      <c r="F26" s="540"/>
      <c r="AE26" s="527">
        <v>25</v>
      </c>
      <c r="AF26" s="527" t="s">
        <v>102</v>
      </c>
    </row>
    <row r="27" spans="1:41" ht="23.25" customHeight="1">
      <c r="B27" s="1596" t="s">
        <v>443</v>
      </c>
      <c r="C27" s="1596"/>
      <c r="D27" s="540" t="s">
        <v>445</v>
      </c>
      <c r="E27" s="540"/>
      <c r="F27" s="540"/>
      <c r="AE27" s="527">
        <v>26</v>
      </c>
      <c r="AF27" s="527" t="s">
        <v>102</v>
      </c>
    </row>
    <row r="28" spans="1:41" ht="27.95" customHeight="1">
      <c r="B28" s="1596" t="s">
        <v>444</v>
      </c>
      <c r="C28" s="1596"/>
      <c r="D28" s="540" t="s">
        <v>84</v>
      </c>
      <c r="E28" s="540"/>
      <c r="F28" s="540"/>
      <c r="AE28" s="527">
        <v>27</v>
      </c>
      <c r="AF28" s="527" t="s">
        <v>102</v>
      </c>
    </row>
    <row r="29" spans="1:41" ht="114.75" customHeight="1">
      <c r="A29" s="548">
        <v>2.2000000000000002</v>
      </c>
      <c r="B29" s="1599" t="s">
        <v>91</v>
      </c>
      <c r="C29" s="1599"/>
      <c r="D29" s="1599"/>
      <c r="E29" s="1599"/>
      <c r="F29" s="1599"/>
      <c r="AE29" s="527">
        <v>28</v>
      </c>
      <c r="AF29" s="527" t="s">
        <v>102</v>
      </c>
    </row>
    <row r="30" spans="1:41" ht="85.5" customHeight="1">
      <c r="A30" s="548">
        <v>2.2999999999999998</v>
      </c>
      <c r="B30" s="1599" t="s">
        <v>92</v>
      </c>
      <c r="C30" s="1599"/>
      <c r="D30" s="1599"/>
      <c r="E30" s="1599"/>
      <c r="F30" s="1599"/>
      <c r="AE30" s="527">
        <v>29</v>
      </c>
      <c r="AF30" s="527" t="s">
        <v>102</v>
      </c>
    </row>
    <row r="31" spans="1:41" ht="146.25" customHeight="1">
      <c r="A31" s="548">
        <v>2.4</v>
      </c>
      <c r="B31" s="1599" t="s">
        <v>93</v>
      </c>
      <c r="C31" s="1599"/>
      <c r="D31" s="1599"/>
      <c r="E31" s="1599"/>
      <c r="F31" s="1599"/>
      <c r="AE31" s="527">
        <v>30</v>
      </c>
      <c r="AF31" s="527" t="s">
        <v>102</v>
      </c>
    </row>
    <row r="32" spans="1:41" ht="79.5" customHeight="1">
      <c r="A32" s="548">
        <v>2.5</v>
      </c>
      <c r="B32" s="1599" t="s">
        <v>94</v>
      </c>
      <c r="C32" s="1599"/>
      <c r="D32" s="1599"/>
      <c r="E32" s="1599"/>
      <c r="F32" s="1599"/>
      <c r="AE32" s="527">
        <v>31</v>
      </c>
      <c r="AF32" s="527" t="s">
        <v>99</v>
      </c>
    </row>
    <row r="33" spans="1:29" ht="90.75" customHeight="1">
      <c r="A33" s="541">
        <v>3</v>
      </c>
      <c r="B33" s="1599" t="s">
        <v>115</v>
      </c>
      <c r="C33" s="1599"/>
      <c r="D33" s="1599"/>
      <c r="E33" s="1599"/>
      <c r="F33" s="1599"/>
    </row>
    <row r="34" spans="1:29" ht="60" customHeight="1">
      <c r="A34" s="541">
        <v>3.1</v>
      </c>
      <c r="B34" s="1600" t="s">
        <v>507</v>
      </c>
      <c r="C34" s="1600"/>
      <c r="D34" s="1600"/>
      <c r="E34" s="1600"/>
      <c r="F34" s="1600"/>
    </row>
    <row r="35" spans="1:29" ht="123.75" customHeight="1">
      <c r="A35" s="548">
        <v>3.2</v>
      </c>
      <c r="B35" s="1598" t="s">
        <v>543</v>
      </c>
      <c r="C35" s="1599"/>
      <c r="D35" s="1599"/>
      <c r="E35" s="1599"/>
      <c r="F35" s="1599"/>
    </row>
    <row r="36" spans="1:29" ht="9.75" customHeight="1">
      <c r="A36" s="548"/>
      <c r="B36" s="1599"/>
      <c r="C36" s="1599"/>
      <c r="D36" s="1599"/>
      <c r="E36" s="1599"/>
      <c r="F36" s="1599"/>
    </row>
    <row r="37" spans="1:29" ht="58.5" customHeight="1">
      <c r="A37" s="548">
        <v>3.3</v>
      </c>
      <c r="B37" s="1598" t="s">
        <v>508</v>
      </c>
      <c r="C37" s="1599"/>
      <c r="D37" s="1599"/>
      <c r="E37" s="1599"/>
      <c r="F37" s="1599"/>
    </row>
    <row r="38" spans="1:29" ht="5.25" customHeight="1">
      <c r="A38" s="548"/>
      <c r="B38" s="1599"/>
      <c r="C38" s="1599"/>
      <c r="D38" s="1599"/>
      <c r="E38" s="1599"/>
      <c r="F38" s="1599"/>
    </row>
    <row r="39" spans="1:29" ht="84" customHeight="1">
      <c r="A39" s="541">
        <v>4</v>
      </c>
      <c r="B39" s="1605" t="s">
        <v>95</v>
      </c>
      <c r="C39" s="1605"/>
      <c r="D39" s="1605"/>
      <c r="E39" s="1605"/>
      <c r="F39" s="1605"/>
      <c r="H39" s="529">
        <f>'Names of Bidder'!K6</f>
        <v>1</v>
      </c>
    </row>
    <row r="40" spans="1:29" ht="117" customHeight="1">
      <c r="A40" s="541">
        <v>5</v>
      </c>
      <c r="B40" s="1599" t="s">
        <v>96</v>
      </c>
      <c r="C40" s="1599"/>
      <c r="D40" s="1599"/>
      <c r="E40" s="1599"/>
      <c r="F40" s="1599"/>
    </row>
    <row r="41" spans="1:29" ht="30" customHeight="1">
      <c r="B41" s="550" t="str">
        <f>IF(ISERROR("Dated this " &amp; AG6 &amp; LOOKUP(AG6,AE1:AE32,AF1:AF32) &amp; " day of " &amp; AG8 &amp; " " &amp;AG9), "", "Dated this " &amp; AG6 &amp; LOOKUP(AG6,AE1:AE32,AF1:AF32) &amp; " day of " &amp; AG8 &amp; " " &amp;AG9)</f>
        <v/>
      </c>
      <c r="C41" s="550"/>
      <c r="D41" s="550"/>
      <c r="E41" s="551"/>
      <c r="F41" s="551"/>
    </row>
    <row r="42" spans="1:29" ht="30" customHeight="1">
      <c r="B42" s="550" t="s">
        <v>85</v>
      </c>
      <c r="C42" s="552"/>
      <c r="D42" s="553"/>
      <c r="E42" s="553"/>
      <c r="F42" s="553"/>
    </row>
    <row r="43" spans="1:29" ht="30" customHeight="1">
      <c r="B43" s="554"/>
      <c r="C43" s="553"/>
      <c r="D43" s="553"/>
      <c r="E43" s="550"/>
      <c r="F43" s="555" t="s">
        <v>86</v>
      </c>
    </row>
    <row r="44" spans="1:29" ht="30" customHeight="1">
      <c r="B44" s="554"/>
      <c r="C44" s="553"/>
      <c r="D44" s="550"/>
      <c r="E44" s="550"/>
      <c r="F44" s="555" t="str">
        <f>"For and on behalf of " &amp; 'Sch-1'!C8</f>
        <v xml:space="preserve">For and on behalf of </v>
      </c>
    </row>
    <row r="45" spans="1:29" ht="30" customHeight="1">
      <c r="A45" s="528"/>
      <c r="B45" s="528"/>
      <c r="C45" s="556"/>
      <c r="D45" s="524"/>
      <c r="E45" s="557" t="s">
        <v>368</v>
      </c>
      <c r="F45" s="558"/>
      <c r="G45" s="523"/>
      <c r="H45" s="523"/>
      <c r="I45" s="524"/>
      <c r="J45" s="524"/>
      <c r="K45" s="524"/>
      <c r="L45" s="524"/>
      <c r="M45" s="524"/>
      <c r="N45" s="524"/>
      <c r="O45" s="524"/>
      <c r="P45" s="524"/>
      <c r="Q45" s="524"/>
      <c r="R45" s="524"/>
      <c r="S45" s="524"/>
      <c r="T45" s="524"/>
      <c r="U45" s="524"/>
      <c r="V45" s="524"/>
      <c r="W45" s="524"/>
      <c r="X45" s="524"/>
      <c r="Y45" s="524"/>
      <c r="Z45" s="525"/>
      <c r="AA45" s="525"/>
      <c r="AB45" s="525"/>
      <c r="AC45" s="525"/>
    </row>
    <row r="46" spans="1:29" ht="30" customHeight="1">
      <c r="A46" s="559" t="s">
        <v>256</v>
      </c>
      <c r="B46" s="1606" t="str">
        <f>'Sch-1'!B52</f>
        <v>--</v>
      </c>
      <c r="C46" s="1606"/>
      <c r="D46" s="524"/>
      <c r="E46" s="557" t="s">
        <v>87</v>
      </c>
      <c r="F46" s="560" t="str">
        <f>'Sch-1'!M52</f>
        <v/>
      </c>
      <c r="G46" s="523"/>
      <c r="H46" s="523"/>
      <c r="I46" s="524"/>
      <c r="J46" s="524"/>
      <c r="K46" s="524"/>
      <c r="L46" s="524"/>
      <c r="M46" s="524"/>
      <c r="N46" s="524"/>
      <c r="O46" s="524"/>
      <c r="P46" s="524"/>
      <c r="Q46" s="524"/>
      <c r="R46" s="524"/>
      <c r="S46" s="524"/>
      <c r="T46" s="524"/>
      <c r="U46" s="524"/>
      <c r="V46" s="524"/>
      <c r="W46" s="524"/>
      <c r="X46" s="524"/>
      <c r="Y46" s="524"/>
      <c r="Z46" s="525"/>
      <c r="AA46" s="525"/>
      <c r="AB46" s="525"/>
      <c r="AC46" s="525"/>
    </row>
    <row r="47" spans="1:29" ht="30" customHeight="1">
      <c r="A47" s="559" t="s">
        <v>257</v>
      </c>
      <c r="B47" s="560" t="str">
        <f>'Sch-1'!B53</f>
        <v/>
      </c>
      <c r="C47" s="561"/>
      <c r="D47" s="524"/>
      <c r="E47" s="557" t="s">
        <v>88</v>
      </c>
      <c r="F47" s="560" t="str">
        <f>'Sch-1'!M53</f>
        <v/>
      </c>
      <c r="G47" s="523"/>
      <c r="H47" s="523"/>
      <c r="I47" s="524"/>
      <c r="J47" s="524"/>
      <c r="K47" s="524"/>
      <c r="L47" s="524"/>
      <c r="M47" s="524"/>
      <c r="N47" s="524"/>
      <c r="O47" s="524"/>
      <c r="P47" s="524"/>
      <c r="Q47" s="524"/>
      <c r="R47" s="524"/>
      <c r="S47" s="524"/>
      <c r="T47" s="524"/>
      <c r="U47" s="524"/>
      <c r="V47" s="524"/>
      <c r="W47" s="524"/>
      <c r="X47" s="524"/>
      <c r="Y47" s="524"/>
      <c r="Z47" s="525"/>
      <c r="AA47" s="525"/>
      <c r="AB47" s="525"/>
      <c r="AC47" s="525"/>
    </row>
    <row r="48" spans="1:29" ht="30" customHeight="1">
      <c r="B48" s="529"/>
      <c r="D48" s="528"/>
      <c r="E48" s="557" t="s">
        <v>367</v>
      </c>
      <c r="F48" s="523"/>
      <c r="G48" s="523"/>
      <c r="H48" s="523"/>
      <c r="I48" s="524"/>
      <c r="J48" s="524"/>
      <c r="K48" s="524"/>
      <c r="L48" s="524"/>
      <c r="M48" s="524"/>
      <c r="N48" s="524"/>
      <c r="O48" s="524"/>
      <c r="P48" s="524"/>
      <c r="Q48" s="524"/>
      <c r="R48" s="524"/>
      <c r="S48" s="524"/>
      <c r="T48" s="524"/>
      <c r="U48" s="524"/>
      <c r="V48" s="524"/>
      <c r="W48" s="524"/>
      <c r="X48" s="524"/>
      <c r="Y48" s="524"/>
      <c r="Z48" s="525"/>
      <c r="AA48" s="525"/>
      <c r="AB48" s="525"/>
      <c r="AC48" s="525"/>
    </row>
    <row r="49" spans="1:41" ht="30" hidden="1" customHeight="1">
      <c r="A49" s="160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03"/>
      <c r="C49" s="1603"/>
      <c r="D49" s="1603"/>
      <c r="E49" s="1603"/>
      <c r="F49" s="1603"/>
    </row>
    <row r="50" spans="1:41" ht="12.75" customHeight="1">
      <c r="A50" s="562"/>
      <c r="B50" s="562"/>
      <c r="C50" s="550" t="str">
        <f>IF(Z2="2 or More", "Other Partner-2", "")</f>
        <v/>
      </c>
      <c r="D50" s="562"/>
      <c r="E50" s="563"/>
      <c r="F50" s="563" t="str">
        <f>IF(Z2=1,"Other Partner",IF(Z2="2 or More","Other Partner-1",""))</f>
        <v/>
      </c>
    </row>
    <row r="51" spans="1:41" ht="12" customHeight="1">
      <c r="A51" s="550"/>
      <c r="B51" s="555" t="str">
        <f>IF(Z2="2 or More", "Signature :", "")</f>
        <v/>
      </c>
      <c r="C51" s="564"/>
      <c r="D51" s="565"/>
      <c r="E51" s="566"/>
      <c r="F51" s="565"/>
      <c r="G51" s="523"/>
      <c r="H51" s="523"/>
      <c r="I51" s="524"/>
      <c r="J51" s="524"/>
      <c r="K51" s="524"/>
      <c r="L51" s="524"/>
      <c r="M51" s="524"/>
      <c r="N51" s="524"/>
      <c r="O51" s="524"/>
      <c r="P51" s="524"/>
      <c r="Q51" s="524"/>
      <c r="R51" s="524"/>
      <c r="S51" s="524"/>
      <c r="T51" s="524"/>
      <c r="U51" s="524"/>
      <c r="V51" s="524"/>
      <c r="W51" s="524"/>
      <c r="X51" s="524"/>
      <c r="Y51" s="524"/>
      <c r="Z51" s="525"/>
      <c r="AA51" s="525"/>
      <c r="AB51" s="525"/>
      <c r="AC51" s="525"/>
    </row>
    <row r="52" spans="1:41" s="529" customFormat="1" ht="30" hidden="1" customHeight="1">
      <c r="A52" s="550"/>
      <c r="B52" s="555" t="str">
        <f>IF(Z2="2 or More", "Printed Name :", "")</f>
        <v/>
      </c>
      <c r="C52" s="519"/>
      <c r="D52" s="550"/>
      <c r="E52" s="555" t="str">
        <f>IF(Z1="Sole Bidder", "", "Printed Name :")</f>
        <v/>
      </c>
      <c r="F52" s="686"/>
      <c r="H52" s="532"/>
      <c r="Z52" s="567"/>
      <c r="AA52" s="567"/>
      <c r="AB52" s="567"/>
      <c r="AC52" s="567"/>
      <c r="AD52" s="547"/>
      <c r="AE52" s="527"/>
      <c r="AF52" s="527"/>
      <c r="AG52" s="547"/>
      <c r="AH52" s="547"/>
      <c r="AI52" s="547"/>
      <c r="AJ52" s="547"/>
      <c r="AK52" s="547"/>
      <c r="AL52" s="547"/>
      <c r="AM52" s="547"/>
      <c r="AN52" s="547"/>
      <c r="AO52" s="547"/>
    </row>
    <row r="53" spans="1:41" s="529" customFormat="1" ht="12" customHeight="1">
      <c r="A53" s="550"/>
      <c r="B53" s="555" t="str">
        <f>IF(Z2="2 or More", "Designation :", "")</f>
        <v/>
      </c>
      <c r="C53" s="519"/>
      <c r="D53" s="550"/>
      <c r="E53" s="555" t="str">
        <f>IF(Z1="Sole Bidder", "", "Designation :")</f>
        <v/>
      </c>
      <c r="F53" s="686"/>
      <c r="H53" s="532"/>
      <c r="Z53" s="567"/>
      <c r="AA53" s="567"/>
      <c r="AB53" s="567"/>
      <c r="AC53" s="567"/>
      <c r="AD53" s="547"/>
      <c r="AE53" s="527"/>
      <c r="AF53" s="527"/>
      <c r="AG53" s="547"/>
      <c r="AH53" s="547"/>
      <c r="AI53" s="547"/>
      <c r="AJ53" s="547"/>
      <c r="AK53" s="547"/>
      <c r="AL53" s="547"/>
      <c r="AM53" s="547"/>
      <c r="AN53" s="547"/>
      <c r="AO53" s="547"/>
    </row>
    <row r="54" spans="1:41" s="529" customFormat="1" ht="12.75" customHeight="1">
      <c r="A54" s="550"/>
      <c r="B54" s="555" t="str">
        <f>IF(Z2=2, "Common Seal :", "")</f>
        <v/>
      </c>
      <c r="C54" s="564"/>
      <c r="D54" s="565"/>
      <c r="E54" s="566"/>
      <c r="F54" s="568"/>
      <c r="G54" s="523"/>
      <c r="H54" s="558"/>
      <c r="I54" s="523"/>
      <c r="J54" s="523"/>
      <c r="K54" s="523"/>
      <c r="L54" s="523"/>
      <c r="M54" s="523"/>
      <c r="N54" s="523"/>
      <c r="O54" s="523"/>
      <c r="P54" s="523"/>
      <c r="Q54" s="523"/>
      <c r="R54" s="523"/>
      <c r="S54" s="523"/>
      <c r="T54" s="523"/>
      <c r="U54" s="523"/>
      <c r="V54" s="523"/>
      <c r="W54" s="523"/>
      <c r="X54" s="523"/>
      <c r="Y54" s="523"/>
      <c r="Z54" s="546"/>
      <c r="AA54" s="546"/>
      <c r="AB54" s="546"/>
      <c r="AC54" s="546"/>
      <c r="AD54" s="547"/>
      <c r="AE54" s="527"/>
      <c r="AF54" s="527"/>
      <c r="AG54" s="547"/>
      <c r="AH54" s="547"/>
      <c r="AI54" s="547"/>
      <c r="AJ54" s="547"/>
      <c r="AK54" s="547"/>
      <c r="AL54" s="547"/>
      <c r="AM54" s="547"/>
      <c r="AN54" s="547"/>
      <c r="AO54" s="547"/>
    </row>
    <row r="55" spans="1:41" s="529" customFormat="1" ht="33" customHeight="1">
      <c r="A55" s="569" t="s">
        <v>255</v>
      </c>
      <c r="B55" s="570"/>
      <c r="C55" s="571"/>
      <c r="D55" s="568"/>
      <c r="E55" s="572"/>
      <c r="F55" s="568"/>
      <c r="G55" s="523"/>
      <c r="H55" s="558"/>
      <c r="I55" s="523"/>
      <c r="J55" s="523"/>
      <c r="K55" s="523"/>
      <c r="L55" s="523"/>
      <c r="M55" s="523"/>
      <c r="N55" s="523"/>
      <c r="O55" s="523"/>
      <c r="P55" s="523"/>
      <c r="Q55" s="523"/>
      <c r="R55" s="523"/>
      <c r="S55" s="523"/>
      <c r="T55" s="523"/>
      <c r="U55" s="523"/>
      <c r="V55" s="523"/>
      <c r="W55" s="523"/>
      <c r="X55" s="523"/>
      <c r="Y55" s="523"/>
      <c r="Z55" s="546"/>
      <c r="AA55" s="546"/>
      <c r="AB55" s="546"/>
      <c r="AC55" s="546"/>
      <c r="AD55" s="547"/>
      <c r="AE55" s="527"/>
      <c r="AF55" s="527"/>
      <c r="AG55" s="547"/>
      <c r="AH55" s="547"/>
      <c r="AI55" s="547"/>
      <c r="AJ55" s="547"/>
      <c r="AK55" s="547"/>
      <c r="AL55" s="547"/>
      <c r="AM55" s="547"/>
      <c r="AN55" s="547"/>
      <c r="AO55" s="547"/>
    </row>
    <row r="56" spans="1:41" s="529" customFormat="1" ht="33" customHeight="1">
      <c r="A56" s="1604" t="s">
        <v>273</v>
      </c>
      <c r="B56" s="1604"/>
      <c r="C56" s="1604"/>
      <c r="D56" s="1601"/>
      <c r="E56" s="1602"/>
      <c r="F56" s="1602"/>
      <c r="H56" s="532"/>
      <c r="Z56" s="567"/>
      <c r="AA56" s="567"/>
      <c r="AB56" s="567"/>
      <c r="AC56" s="567"/>
      <c r="AD56" s="547"/>
      <c r="AE56" s="527"/>
      <c r="AF56" s="527"/>
      <c r="AG56" s="547"/>
      <c r="AH56" s="547"/>
      <c r="AI56" s="547"/>
      <c r="AJ56" s="547"/>
      <c r="AK56" s="547"/>
      <c r="AL56" s="547"/>
      <c r="AM56" s="547"/>
      <c r="AN56" s="547"/>
      <c r="AO56" s="547"/>
    </row>
    <row r="57" spans="1:41" s="529" customFormat="1" ht="33" customHeight="1">
      <c r="A57" s="1611"/>
      <c r="B57" s="1611"/>
      <c r="C57" s="1611"/>
      <c r="D57" s="475"/>
      <c r="E57" s="475"/>
      <c r="F57" s="475"/>
      <c r="H57" s="532"/>
      <c r="Z57" s="567"/>
      <c r="AA57" s="567"/>
      <c r="AB57" s="567"/>
      <c r="AC57" s="567"/>
      <c r="AD57" s="547"/>
      <c r="AE57" s="527"/>
      <c r="AF57" s="527"/>
      <c r="AG57" s="547"/>
      <c r="AH57" s="547"/>
      <c r="AI57" s="547"/>
      <c r="AJ57" s="547"/>
      <c r="AK57" s="547"/>
      <c r="AL57" s="547"/>
      <c r="AM57" s="547"/>
      <c r="AN57" s="547"/>
      <c r="AO57" s="547"/>
    </row>
    <row r="58" spans="1:41" s="529" customFormat="1" ht="33" customHeight="1">
      <c r="A58" s="1610"/>
      <c r="B58" s="1610"/>
      <c r="C58" s="1610"/>
      <c r="D58" s="475"/>
      <c r="E58" s="475"/>
      <c r="F58" s="475"/>
      <c r="H58" s="532"/>
      <c r="Z58" s="567"/>
      <c r="AA58" s="567"/>
      <c r="AB58" s="567"/>
      <c r="AC58" s="567"/>
      <c r="AD58" s="547"/>
      <c r="AE58" s="527"/>
      <c r="AF58" s="527"/>
      <c r="AG58" s="547"/>
      <c r="AH58" s="547"/>
      <c r="AI58" s="547"/>
      <c r="AJ58" s="547"/>
      <c r="AK58" s="547"/>
      <c r="AL58" s="547"/>
      <c r="AM58" s="547"/>
      <c r="AN58" s="547"/>
      <c r="AO58" s="547"/>
    </row>
    <row r="59" spans="1:41" s="529" customFormat="1" ht="33" customHeight="1">
      <c r="A59" s="1609" t="s">
        <v>274</v>
      </c>
      <c r="B59" s="1609"/>
      <c r="C59" s="1609"/>
      <c r="D59" s="1601"/>
      <c r="E59" s="1602"/>
      <c r="F59" s="1602"/>
      <c r="H59" s="532"/>
      <c r="Z59" s="567"/>
      <c r="AA59" s="567"/>
      <c r="AB59" s="567"/>
      <c r="AC59" s="567"/>
      <c r="AD59" s="547"/>
      <c r="AE59" s="527"/>
      <c r="AF59" s="527"/>
      <c r="AG59" s="547"/>
      <c r="AH59" s="547"/>
      <c r="AI59" s="547"/>
      <c r="AJ59" s="547"/>
      <c r="AK59" s="547"/>
      <c r="AL59" s="547"/>
      <c r="AM59" s="547"/>
      <c r="AN59" s="547"/>
      <c r="AO59" s="547"/>
    </row>
    <row r="60" spans="1:41" s="529" customFormat="1" ht="33" customHeight="1">
      <c r="A60" s="1609" t="s">
        <v>272</v>
      </c>
      <c r="B60" s="1609"/>
      <c r="C60" s="1609"/>
      <c r="D60" s="1601"/>
      <c r="E60" s="1602"/>
      <c r="F60" s="1602"/>
      <c r="H60" s="532"/>
      <c r="Z60" s="567"/>
      <c r="AA60" s="567"/>
      <c r="AB60" s="567"/>
      <c r="AC60" s="567"/>
      <c r="AD60" s="547"/>
      <c r="AE60" s="527"/>
      <c r="AF60" s="527"/>
      <c r="AG60" s="547"/>
      <c r="AH60" s="547"/>
      <c r="AI60" s="547"/>
      <c r="AJ60" s="547"/>
      <c r="AK60" s="547"/>
      <c r="AL60" s="547"/>
      <c r="AM60" s="547"/>
      <c r="AN60" s="547"/>
      <c r="AO60" s="547"/>
    </row>
    <row r="61" spans="1:41" s="529" customFormat="1" ht="33" customHeight="1">
      <c r="A61" s="1609" t="s">
        <v>275</v>
      </c>
      <c r="B61" s="1609"/>
      <c r="C61" s="1609"/>
      <c r="D61" s="1601"/>
      <c r="E61" s="1602"/>
      <c r="F61" s="1602"/>
      <c r="H61" s="532"/>
      <c r="Z61" s="567"/>
      <c r="AA61" s="567"/>
      <c r="AB61" s="567"/>
      <c r="AC61" s="567"/>
      <c r="AD61" s="547"/>
      <c r="AE61" s="527"/>
      <c r="AF61" s="527"/>
      <c r="AG61" s="547"/>
      <c r="AH61" s="547"/>
      <c r="AI61" s="547"/>
      <c r="AJ61" s="547"/>
      <c r="AK61" s="547"/>
      <c r="AL61" s="547"/>
      <c r="AM61" s="547"/>
      <c r="AN61" s="547"/>
      <c r="AO61" s="547"/>
    </row>
    <row r="62" spans="1:41" s="529" customFormat="1" ht="33" customHeight="1">
      <c r="A62" s="1604" t="s">
        <v>276</v>
      </c>
      <c r="B62" s="1604"/>
      <c r="C62" s="1604"/>
      <c r="D62" s="1601"/>
      <c r="E62" s="1602"/>
      <c r="F62" s="1602"/>
      <c r="H62" s="532"/>
      <c r="Z62" s="567"/>
      <c r="AA62" s="567"/>
      <c r="AB62" s="567"/>
      <c r="AC62" s="567"/>
      <c r="AD62" s="547"/>
      <c r="AE62" s="527"/>
      <c r="AF62" s="527"/>
      <c r="AG62" s="547"/>
      <c r="AH62" s="547"/>
      <c r="AI62" s="547"/>
      <c r="AJ62" s="547"/>
      <c r="AK62" s="547"/>
      <c r="AL62" s="547"/>
      <c r="AM62" s="547"/>
      <c r="AN62" s="547"/>
      <c r="AO62" s="547"/>
    </row>
    <row r="63" spans="1:41" s="529" customFormat="1" ht="33" customHeight="1">
      <c r="A63" s="1611"/>
      <c r="B63" s="1611"/>
      <c r="C63" s="1611"/>
      <c r="D63" s="475"/>
      <c r="E63" s="475"/>
      <c r="F63" s="475"/>
      <c r="H63" s="532"/>
      <c r="Z63" s="567"/>
      <c r="AA63" s="567"/>
      <c r="AB63" s="567"/>
      <c r="AC63" s="567"/>
      <c r="AD63" s="547"/>
      <c r="AE63" s="527"/>
      <c r="AF63" s="527"/>
      <c r="AG63" s="547"/>
      <c r="AH63" s="547"/>
      <c r="AI63" s="547"/>
      <c r="AJ63" s="547"/>
      <c r="AK63" s="547"/>
      <c r="AL63" s="547"/>
      <c r="AM63" s="547"/>
      <c r="AN63" s="547"/>
      <c r="AO63" s="547"/>
    </row>
    <row r="64" spans="1:41" s="529" customFormat="1" ht="33" customHeight="1">
      <c r="A64" s="1610"/>
      <c r="B64" s="1610"/>
      <c r="C64" s="1610"/>
      <c r="D64" s="475"/>
      <c r="E64" s="475"/>
      <c r="F64" s="475"/>
      <c r="H64" s="532"/>
      <c r="Z64" s="567"/>
      <c r="AA64" s="567"/>
      <c r="AB64" s="567"/>
      <c r="AC64" s="567"/>
      <c r="AD64" s="547"/>
      <c r="AE64" s="527"/>
      <c r="AF64" s="527"/>
      <c r="AG64" s="547"/>
      <c r="AH64" s="547"/>
      <c r="AI64" s="547"/>
      <c r="AJ64" s="547"/>
      <c r="AK64" s="547"/>
      <c r="AL64" s="547"/>
      <c r="AM64" s="547"/>
      <c r="AN64" s="547"/>
      <c r="AO64" s="547"/>
    </row>
    <row r="65" spans="1:41" s="529" customFormat="1" ht="54.75" customHeight="1">
      <c r="A65" s="16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8"/>
      <c r="C65" s="1608"/>
      <c r="D65" s="1608"/>
      <c r="E65" s="1608"/>
      <c r="F65" s="1608"/>
      <c r="H65" s="532"/>
      <c r="Z65" s="567"/>
      <c r="AA65" s="567"/>
      <c r="AB65" s="567"/>
      <c r="AC65" s="567"/>
      <c r="AD65" s="547"/>
      <c r="AE65" s="527"/>
      <c r="AF65" s="527"/>
      <c r="AG65" s="547"/>
      <c r="AH65" s="547"/>
      <c r="AI65" s="547"/>
      <c r="AJ65" s="547"/>
      <c r="AK65" s="547"/>
      <c r="AL65" s="547"/>
      <c r="AM65" s="547"/>
      <c r="AN65" s="547"/>
      <c r="AO65" s="547"/>
    </row>
    <row r="66" spans="1:41" s="529" customFormat="1" ht="33" customHeight="1">
      <c r="A66" s="1607" t="s">
        <v>143</v>
      </c>
      <c r="B66" s="1607"/>
      <c r="C66" s="1607"/>
      <c r="D66" s="1607"/>
      <c r="E66" s="1607"/>
      <c r="F66" s="1607"/>
      <c r="H66" s="532"/>
      <c r="Z66" s="567"/>
      <c r="AA66" s="567"/>
      <c r="AB66" s="567"/>
      <c r="AC66" s="567"/>
      <c r="AD66" s="547"/>
      <c r="AE66" s="527"/>
      <c r="AF66" s="527"/>
      <c r="AG66" s="547"/>
      <c r="AH66" s="547"/>
      <c r="AI66" s="547"/>
      <c r="AJ66" s="547"/>
      <c r="AK66" s="547"/>
      <c r="AL66" s="547"/>
      <c r="AM66" s="547"/>
      <c r="AN66" s="547"/>
      <c r="AO66" s="547"/>
    </row>
    <row r="67" spans="1:41" s="529" customFormat="1" ht="33" customHeight="1">
      <c r="A67" s="532"/>
      <c r="B67" s="532"/>
      <c r="H67" s="532"/>
      <c r="Z67" s="567"/>
      <c r="AA67" s="567"/>
      <c r="AB67" s="567"/>
      <c r="AC67" s="567"/>
      <c r="AD67" s="547"/>
      <c r="AE67" s="527"/>
      <c r="AF67" s="527"/>
      <c r="AG67" s="547"/>
      <c r="AH67" s="547"/>
      <c r="AI67" s="547"/>
      <c r="AJ67" s="547"/>
      <c r="AK67" s="547"/>
      <c r="AL67" s="547"/>
      <c r="AM67" s="547"/>
      <c r="AN67" s="547"/>
      <c r="AO67" s="547"/>
    </row>
    <row r="68" spans="1:41" s="529" customFormat="1" ht="33" customHeight="1">
      <c r="A68" s="532"/>
      <c r="B68" s="532"/>
      <c r="H68" s="532"/>
      <c r="Z68" s="567"/>
      <c r="AA68" s="567"/>
      <c r="AB68" s="567"/>
      <c r="AC68" s="567"/>
      <c r="AD68" s="547"/>
      <c r="AE68" s="527"/>
      <c r="AF68" s="527"/>
      <c r="AG68" s="547"/>
      <c r="AH68" s="547"/>
      <c r="AI68" s="547"/>
      <c r="AJ68" s="547"/>
      <c r="AK68" s="547"/>
      <c r="AL68" s="547"/>
      <c r="AM68" s="547"/>
      <c r="AN68" s="547"/>
      <c r="AO68" s="547"/>
    </row>
    <row r="69" spans="1:41">
      <c r="A69" s="532"/>
    </row>
    <row r="70" spans="1:41">
      <c r="A70" s="532"/>
    </row>
    <row r="71" spans="1:41">
      <c r="A71" s="532"/>
    </row>
    <row r="72" spans="1:41">
      <c r="A72" s="532"/>
    </row>
    <row r="73" spans="1:41">
      <c r="A73" s="532"/>
    </row>
    <row r="74" spans="1:41">
      <c r="A74" s="532"/>
    </row>
    <row r="75" spans="1:41">
      <c r="A75" s="532"/>
    </row>
    <row r="76" spans="1:41">
      <c r="A76" s="532"/>
    </row>
    <row r="77" spans="1:41">
      <c r="A77" s="532"/>
    </row>
    <row r="78" spans="1:41">
      <c r="A78" s="532"/>
    </row>
    <row r="79" spans="1:41">
      <c r="A79" s="532"/>
    </row>
    <row r="80" spans="1:41">
      <c r="A80" s="532"/>
    </row>
  </sheetData>
  <sheetProtection password="ADA2" sheet="1" objects="1" scenarios="1" formatColumns="0" formatRows="0" selectLockedCells="1"/>
  <customSheetViews>
    <customSheetView guid="{C89BD881-89BF-49A1-A2BB-B3E49D7EADD8}" scale="120" showPageBreaks="1" showGridLines="0" zeroValues="0" fitToPage="1" printArea="1" hiddenRows="1" hiddenColumns="1" view="pageBreakPreview">
      <selection activeCell="M27" sqref="M27"/>
      <pageMargins left="0.75" right="0.77" top="0.62" bottom="0.61" header="0.39" footer="0.32"/>
      <pageSetup scale="98" fitToHeight="0" orientation="portrait" r:id="rId1"/>
      <headerFooter alignWithMargins="0">
        <oddFooter>&amp;R&amp;"Book Antiqua,Bold"&amp;8Bid Form (1st Envelope)  / Page &amp;P of &amp;N</oddFooter>
      </headerFooter>
    </customSheetView>
    <customSheetView guid="{9192CCC7-14EF-4825-8EC0-65D309E25FBD}" scale="120" showPageBreaks="1" showGridLines="0" zeroValues="0" printArea="1" hiddenRows="1" hiddenColumns="1" view="pageBreakPreview" topLeftCell="A2">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5F75916B-1EC9-47CD-8D9A-97CF74A07B5D}" scale="120"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2" stopIfTrue="1">
      <formula>$E$52=""</formula>
    </cfRule>
  </conditionalFormatting>
  <conditionalFormatting sqref="C52:C53">
    <cfRule type="expression" dxfId="1" priority="3" stopIfTrue="1">
      <formula>$B$52=""</formula>
    </cfRule>
  </conditionalFormatting>
  <conditionalFormatting sqref="B39">
    <cfRule type="expression" dxfId="0" priority="1" stopIfTrue="1">
      <formula>$H$39=1</formula>
    </cfRule>
  </conditionalFormatting>
  <pageMargins left="0.75" right="0.77" top="0.62" bottom="0.61" header="0.39" footer="0.32"/>
  <pageSetup scale="98" fitToHeight="0" orientation="portrait" r:id="rId24"/>
  <headerFooter alignWithMargins="0">
    <oddFooter>&amp;R&amp;"Book Antiqua,Bold"&amp;8Bid Form (1st Envelope)  / Page &amp;P of &amp;N</oddFooter>
  </headerFooter>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9" customWidth="1"/>
    <col min="2" max="2" width="46.875" style="759" customWidth="1"/>
    <col min="3" max="3" width="2.25" style="759" customWidth="1"/>
    <col min="4" max="4" width="17.625" style="760" customWidth="1"/>
    <col min="5" max="5" width="4.125" style="760" customWidth="1"/>
    <col min="6" max="6" width="17.625" style="760" customWidth="1"/>
    <col min="7" max="7" width="29.625" style="699" customWidth="1"/>
    <col min="8" max="8" width="15.25" style="699" customWidth="1"/>
    <col min="9" max="9" width="8.875" style="699" bestFit="1" customWidth="1"/>
    <col min="10" max="11" width="8" style="699"/>
    <col min="12" max="12" width="14" style="699" customWidth="1"/>
    <col min="13" max="16384" width="8" style="699"/>
  </cols>
  <sheetData>
    <row r="1" spans="1:8" ht="15.95" customHeight="1">
      <c r="A1" s="696"/>
      <c r="B1" s="1636" t="s">
        <v>220</v>
      </c>
      <c r="C1" s="1637"/>
      <c r="D1" s="1637"/>
      <c r="E1" s="1637"/>
      <c r="F1" s="1637"/>
    </row>
    <row r="2" spans="1:8" ht="15.95" customHeight="1">
      <c r="A2" s="696"/>
      <c r="B2" s="697"/>
      <c r="C2" s="698"/>
      <c r="D2" s="700"/>
      <c r="E2" s="700"/>
      <c r="F2" s="700"/>
    </row>
    <row r="3" spans="1:8" s="701" customFormat="1" ht="15.95" customHeight="1">
      <c r="A3" s="696"/>
      <c r="B3" s="696"/>
      <c r="C3" s="696"/>
      <c r="D3" s="1638" t="s">
        <v>221</v>
      </c>
      <c r="E3" s="1638"/>
      <c r="F3" s="1638"/>
    </row>
    <row r="4" spans="1:8" s="701" customFormat="1" ht="20.25" customHeight="1">
      <c r="A4" s="1639" t="s">
        <v>222</v>
      </c>
      <c r="B4" s="1639"/>
      <c r="C4" s="1639"/>
      <c r="D4" s="1640">
        <f>'Sch-1'!C8:E8</f>
        <v>0</v>
      </c>
      <c r="E4" s="1640"/>
      <c r="F4" s="1640"/>
    </row>
    <row r="5" spans="1:8" s="706" customFormat="1" ht="21" customHeight="1">
      <c r="A5" s="702" t="s">
        <v>380</v>
      </c>
      <c r="B5" s="1632" t="s">
        <v>223</v>
      </c>
      <c r="C5" s="1633"/>
      <c r="D5" s="703" t="s">
        <v>224</v>
      </c>
      <c r="E5" s="1634" t="s">
        <v>225</v>
      </c>
      <c r="F5" s="1635"/>
    </row>
    <row r="6" spans="1:8" s="701" customFormat="1" ht="36" customHeight="1">
      <c r="A6" s="707">
        <v>1</v>
      </c>
      <c r="B6" s="708" t="s">
        <v>247</v>
      </c>
      <c r="C6" s="709"/>
      <c r="D6" s="710">
        <f>'Sch-6'!D14</f>
        <v>0</v>
      </c>
      <c r="E6" s="711" t="s">
        <v>354</v>
      </c>
      <c r="F6" s="712">
        <f>D6</f>
        <v>0</v>
      </c>
      <c r="G6" s="713"/>
    </row>
    <row r="7" spans="1:8" s="701" customFormat="1" ht="34.5" customHeight="1">
      <c r="A7" s="707">
        <v>2</v>
      </c>
      <c r="B7" s="708" t="s">
        <v>248</v>
      </c>
      <c r="C7" s="709"/>
      <c r="D7" s="710">
        <f>'Sch-6'!D16</f>
        <v>0</v>
      </c>
      <c r="E7" s="711"/>
      <c r="F7" s="712">
        <f>D7</f>
        <v>0</v>
      </c>
      <c r="G7" s="713"/>
    </row>
    <row r="8" spans="1:8" s="701" customFormat="1" ht="21" customHeight="1">
      <c r="A8" s="707">
        <v>3</v>
      </c>
      <c r="B8" s="708" t="s">
        <v>249</v>
      </c>
      <c r="C8" s="709"/>
      <c r="D8" s="714">
        <f>'Sch-6'!D18</f>
        <v>0</v>
      </c>
      <c r="E8" s="704"/>
      <c r="F8" s="705">
        <f>D8</f>
        <v>0</v>
      </c>
      <c r="G8" s="713"/>
    </row>
    <row r="9" spans="1:8" s="701" customFormat="1" ht="21" customHeight="1">
      <c r="A9" s="707">
        <v>4</v>
      </c>
      <c r="B9" s="708" t="s">
        <v>250</v>
      </c>
      <c r="C9" s="709"/>
      <c r="D9" s="715" t="s">
        <v>437</v>
      </c>
      <c r="E9" s="711"/>
      <c r="F9" s="705" t="str">
        <f>D9</f>
        <v>Not Applicable</v>
      </c>
    </row>
    <row r="10" spans="1:8" s="701" customFormat="1" ht="21" customHeight="1">
      <c r="A10" s="707">
        <v>5</v>
      </c>
      <c r="B10" s="708" t="s">
        <v>251</v>
      </c>
      <c r="C10" s="709"/>
      <c r="D10" s="716">
        <f>SUM(D6,D7,D8)</f>
        <v>0</v>
      </c>
      <c r="E10" s="711"/>
      <c r="F10" s="717">
        <f>SUM(F6,F7,F8)</f>
        <v>0</v>
      </c>
    </row>
    <row r="11" spans="1:8" s="701" customFormat="1" ht="21" customHeight="1">
      <c r="A11" s="707">
        <v>6</v>
      </c>
      <c r="B11" s="718" t="s">
        <v>226</v>
      </c>
      <c r="C11" s="719" t="s">
        <v>354</v>
      </c>
      <c r="D11" s="720" t="e">
        <f>H11</f>
        <v>#REF!</v>
      </c>
      <c r="E11" s="721" t="s">
        <v>354</v>
      </c>
      <c r="F11" s="712" t="e">
        <f>D11</f>
        <v>#REF!</v>
      </c>
      <c r="H11" s="722" t="e">
        <f>ROUND(('Sch-1'!N46-'Sch-1 dis'!F75)+('Sch-2'!J45-'Sch-2 Dis'!F56)+ ('Sch-3 '!P30-'Sch-3 Dis'!F81),0)</f>
        <v>#REF!</v>
      </c>
    </row>
    <row r="12" spans="1:8" s="701" customFormat="1" ht="21.95" customHeight="1">
      <c r="A12" s="707">
        <v>7</v>
      </c>
      <c r="B12" s="718" t="s">
        <v>252</v>
      </c>
      <c r="C12" s="709"/>
      <c r="D12" s="703" t="e">
        <f>D10-D11</f>
        <v>#REF!</v>
      </c>
      <c r="E12" s="711"/>
      <c r="F12" s="717" t="e">
        <f>F10-F11</f>
        <v>#REF!</v>
      </c>
      <c r="G12" s="723"/>
      <c r="H12" s="722"/>
    </row>
    <row r="13" spans="1:8" s="701" customFormat="1" ht="21.95" customHeight="1">
      <c r="A13" s="707">
        <v>8</v>
      </c>
      <c r="B13" s="708" t="s">
        <v>227</v>
      </c>
      <c r="C13" s="709"/>
      <c r="D13" s="720"/>
      <c r="E13" s="711"/>
      <c r="F13" s="712"/>
    </row>
    <row r="14" spans="1:8" s="701" customFormat="1" ht="21.95" customHeight="1">
      <c r="A14" s="707" t="s">
        <v>354</v>
      </c>
      <c r="B14" s="708" t="s">
        <v>228</v>
      </c>
      <c r="C14" s="724"/>
      <c r="D14" s="725">
        <f>'Sch-5 Dis'!D14:E14</f>
        <v>0</v>
      </c>
      <c r="E14" s="726"/>
      <c r="F14" s="705">
        <f>F32</f>
        <v>0</v>
      </c>
      <c r="G14" s="713"/>
    </row>
    <row r="15" spans="1:8" s="701" customFormat="1" ht="21.95" customHeight="1">
      <c r="A15" s="707"/>
      <c r="B15" s="708" t="s">
        <v>1</v>
      </c>
      <c r="C15" s="709"/>
      <c r="D15" s="725">
        <f>'Sch-5 Dis'!D16:E16</f>
        <v>0</v>
      </c>
      <c r="E15" s="727"/>
      <c r="F15" s="705">
        <f>F34</f>
        <v>0</v>
      </c>
      <c r="G15" s="713"/>
    </row>
    <row r="16" spans="1:8" s="701" customFormat="1" ht="21.95" customHeight="1">
      <c r="A16" s="707"/>
      <c r="B16" s="708" t="s">
        <v>2</v>
      </c>
      <c r="C16" s="709"/>
      <c r="D16" s="725" t="e">
        <f>'Sch-5 Dis'!#REF!</f>
        <v>#REF!</v>
      </c>
      <c r="E16" s="727"/>
      <c r="F16" s="705">
        <f>F35</f>
        <v>0</v>
      </c>
      <c r="G16" s="713"/>
    </row>
    <row r="17" spans="1:12" s="701" customFormat="1" ht="21.95" customHeight="1">
      <c r="A17" s="707"/>
      <c r="B17" s="708" t="s">
        <v>3</v>
      </c>
      <c r="C17" s="709"/>
      <c r="D17" s="725" t="e">
        <f>SUM('Sch-5 Dis'!#REF!,'Sch-5 Dis'!#REF!)</f>
        <v>#REF!</v>
      </c>
      <c r="E17" s="727"/>
      <c r="F17" s="705">
        <f>F38</f>
        <v>0</v>
      </c>
      <c r="G17" s="713"/>
    </row>
    <row r="18" spans="1:12" s="701" customFormat="1" ht="21.95" customHeight="1">
      <c r="A18" s="707"/>
      <c r="B18" s="708" t="s">
        <v>4</v>
      </c>
      <c r="C18" s="709"/>
      <c r="D18" s="714" t="s">
        <v>477</v>
      </c>
      <c r="E18" s="704"/>
      <c r="F18" s="705" t="str">
        <f>F36</f>
        <v/>
      </c>
    </row>
    <row r="19" spans="1:12" s="701" customFormat="1" ht="27" customHeight="1">
      <c r="A19" s="707"/>
      <c r="B19" s="708" t="s">
        <v>5</v>
      </c>
      <c r="C19" s="728"/>
      <c r="D19" s="729" t="e">
        <f>SUM(D14,D15,D16,D17,D18)</f>
        <v>#REF!</v>
      </c>
      <c r="E19" s="730"/>
      <c r="F19" s="728">
        <f>SUM(F14:F18)</f>
        <v>0</v>
      </c>
      <c r="G19" s="713"/>
    </row>
    <row r="20" spans="1:12" s="701" customFormat="1" ht="33.75" customHeight="1">
      <c r="A20" s="707">
        <v>8</v>
      </c>
      <c r="B20" s="708" t="s">
        <v>233</v>
      </c>
      <c r="C20" s="709"/>
      <c r="D20" s="703" t="e">
        <f>D10+D19</f>
        <v>#REF!</v>
      </c>
      <c r="E20" s="731" t="s">
        <v>354</v>
      </c>
      <c r="F20" s="732">
        <f>F10+F19</f>
        <v>0</v>
      </c>
      <c r="G20" s="713"/>
    </row>
    <row r="21" spans="1:12" s="701" customFormat="1" ht="51" customHeight="1">
      <c r="A21" s="707">
        <v>9</v>
      </c>
      <c r="B21" s="708" t="s">
        <v>253</v>
      </c>
      <c r="C21" s="709"/>
      <c r="D21" s="720">
        <v>0</v>
      </c>
      <c r="E21" s="711"/>
      <c r="F21" s="712">
        <f>D21</f>
        <v>0</v>
      </c>
    </row>
    <row r="22" spans="1:12" s="738" customFormat="1" ht="23.25" customHeight="1">
      <c r="A22" s="733" t="s">
        <v>354</v>
      </c>
      <c r="B22" s="734" t="s">
        <v>354</v>
      </c>
      <c r="C22" s="734"/>
      <c r="D22" s="735"/>
      <c r="E22" s="736"/>
      <c r="F22" s="737"/>
    </row>
    <row r="23" spans="1:12" s="701" customFormat="1" ht="18.75" customHeight="1">
      <c r="A23" s="739" t="s">
        <v>234</v>
      </c>
      <c r="B23" s="1618" t="s">
        <v>235</v>
      </c>
      <c r="C23" s="1618"/>
      <c r="D23" s="1618"/>
      <c r="E23" s="1618"/>
      <c r="F23" s="1641"/>
    </row>
    <row r="24" spans="1:12" s="701" customFormat="1" ht="18.75" customHeight="1">
      <c r="A24" s="739"/>
      <c r="B24" s="1624" t="str">
        <f>H24&amp;" "&amp;G24&amp;" "&amp;I24&amp;" "&amp;J24&amp;"%"&amp; " as"&amp;" "&amp;K24&amp; " "&amp;L24</f>
        <v xml:space="preserve">Excise Duty    % as  </v>
      </c>
      <c r="C24" s="1625"/>
      <c r="D24" s="1625"/>
      <c r="E24" s="1625"/>
      <c r="F24" s="1626"/>
      <c r="G24" s="741" t="s">
        <v>477</v>
      </c>
      <c r="H24" s="742" t="s">
        <v>6</v>
      </c>
      <c r="I24" s="742" t="str">
        <f>IF(J24="","","@")</f>
        <v/>
      </c>
      <c r="J24" s="743" t="s">
        <v>477</v>
      </c>
      <c r="K24" s="744" t="str">
        <f>IF(OR(L24=0,L24=""),"","Rs.")</f>
        <v/>
      </c>
      <c r="L24" s="745" t="str">
        <f>IF(D14=0,"",D14)</f>
        <v/>
      </c>
    </row>
    <row r="25" spans="1:12" s="701" customFormat="1" ht="19.5" customHeight="1">
      <c r="B25" s="1624" t="str">
        <f>H25&amp;" "&amp;G25&amp;" "&amp;I25&amp;" "&amp;J25&amp;"%"&amp; " as"&amp;" "&amp;K25&amp; " "&amp;L25</f>
        <v xml:space="preserve">CST    % as  </v>
      </c>
      <c r="C25" s="1625"/>
      <c r="D25" s="1625"/>
      <c r="E25" s="1625"/>
      <c r="F25" s="1626"/>
      <c r="G25" s="741" t="s">
        <v>477</v>
      </c>
      <c r="H25" s="742" t="s">
        <v>7</v>
      </c>
      <c r="I25" s="742" t="str">
        <f>IF(J25="","","@")</f>
        <v/>
      </c>
      <c r="J25" s="743" t="s">
        <v>477</v>
      </c>
      <c r="K25" s="744" t="str">
        <f>IF(OR(L25=0,L25=""),"","Rs.")</f>
        <v/>
      </c>
      <c r="L25" s="745" t="str">
        <f>IF(D15=0,"",D15)</f>
        <v/>
      </c>
    </row>
    <row r="26" spans="1:12" s="701" customFormat="1" ht="19.5" customHeight="1">
      <c r="B26" s="1624" t="e">
        <f>H26&amp;" "&amp;G26&amp;" "&amp;I26&amp;" "&amp;J26&amp;"%"&amp; " as"&amp;" "&amp;K26&amp; " "&amp;L26</f>
        <v>#REF!</v>
      </c>
      <c r="C26" s="1625"/>
      <c r="D26" s="1625"/>
      <c r="E26" s="1625"/>
      <c r="F26" s="1626"/>
      <c r="G26" s="741" t="s">
        <v>477</v>
      </c>
      <c r="H26" s="742" t="s">
        <v>8</v>
      </c>
      <c r="I26" s="742" t="str">
        <f>IF(J26="","","@")</f>
        <v/>
      </c>
      <c r="J26" s="743" t="s">
        <v>477</v>
      </c>
      <c r="K26" s="744" t="e">
        <f>IF(OR(L26=0,L26=""),"","Rs.")</f>
        <v>#REF!</v>
      </c>
      <c r="L26" s="745" t="e">
        <f>IF(D16=0,"",D16)</f>
        <v>#REF!</v>
      </c>
    </row>
    <row r="27" spans="1:12" s="701" customFormat="1" ht="19.5" customHeight="1">
      <c r="B27" s="1624" t="e">
        <f>H27&amp;" "&amp;G27&amp;" "&amp;I27&amp;" "&amp;J27&amp; " as"&amp;" "&amp;K27&amp; " "&amp;L27</f>
        <v>#REF!</v>
      </c>
      <c r="C27" s="1625"/>
      <c r="D27" s="1625"/>
      <c r="E27" s="1625"/>
      <c r="F27" s="1626"/>
      <c r="G27" s="741" t="s">
        <v>477</v>
      </c>
      <c r="H27" s="742" t="s">
        <v>9</v>
      </c>
      <c r="I27" s="742"/>
      <c r="J27" s="746"/>
      <c r="K27" s="744" t="e">
        <f>IF(OR(L27=0,L27=""),"","Rs.")</f>
        <v>#REF!</v>
      </c>
      <c r="L27" s="745" t="e">
        <f>IF(D17=0,"",D17)</f>
        <v>#REF!</v>
      </c>
    </row>
    <row r="28" spans="1:12" s="701" customFormat="1" ht="19.5" customHeight="1">
      <c r="B28" s="1624" t="str">
        <f>H28&amp;" "&amp;G28&amp;" "&amp;I28&amp;" "&amp;J28&amp; " as"&amp;" "&amp;K28&amp; " "&amp;L28</f>
        <v xml:space="preserve">Others     as  </v>
      </c>
      <c r="C28" s="1625"/>
      <c r="D28" s="1625"/>
      <c r="E28" s="1625"/>
      <c r="F28" s="1626"/>
      <c r="G28" s="741" t="s">
        <v>477</v>
      </c>
      <c r="H28" s="740" t="s">
        <v>239</v>
      </c>
      <c r="I28" s="740"/>
      <c r="J28" s="740"/>
      <c r="K28" s="740" t="str">
        <f>IF(OR(L28=0,L28=""),"","Rs.")</f>
        <v/>
      </c>
      <c r="L28" s="747" t="str">
        <f>IF(D18=0,"",D18)</f>
        <v/>
      </c>
    </row>
    <row r="29" spans="1:12" s="701" customFormat="1" ht="19.5" customHeight="1">
      <c r="B29" s="1630"/>
      <c r="C29" s="1630"/>
      <c r="D29" s="1630"/>
      <c r="E29" s="1630"/>
      <c r="F29" s="1631"/>
    </row>
    <row r="30" spans="1:12" s="749" customFormat="1" ht="59.25" customHeight="1">
      <c r="A30" s="748" t="s">
        <v>240</v>
      </c>
      <c r="B30" s="1627" t="s">
        <v>10</v>
      </c>
      <c r="C30" s="1628"/>
      <c r="D30" s="1628"/>
      <c r="E30" s="1628"/>
      <c r="F30" s="1629"/>
    </row>
    <row r="31" spans="1:12" s="701" customFormat="1" ht="19.5" customHeight="1">
      <c r="A31" s="750" t="s">
        <v>357</v>
      </c>
      <c r="B31" s="1618" t="s">
        <v>241</v>
      </c>
      <c r="C31" s="1618"/>
      <c r="D31" s="1618"/>
      <c r="E31" s="740" t="s">
        <v>237</v>
      </c>
      <c r="F31" s="745">
        <v>0</v>
      </c>
    </row>
    <row r="32" spans="1:12" s="701" customFormat="1" ht="19.5" customHeight="1">
      <c r="A32" s="750" t="s">
        <v>358</v>
      </c>
      <c r="B32" s="742" t="s">
        <v>11</v>
      </c>
      <c r="C32" s="751"/>
      <c r="D32" s="752">
        <v>0.1</v>
      </c>
      <c r="E32" s="740" t="s">
        <v>237</v>
      </c>
      <c r="F32" s="745">
        <f>ROUND(D32*F31,0)</f>
        <v>0</v>
      </c>
      <c r="H32" s="1618"/>
      <c r="I32" s="1618"/>
      <c r="J32" s="1618"/>
    </row>
    <row r="33" spans="1:10" s="701" customFormat="1" ht="19.5" customHeight="1">
      <c r="A33" s="753" t="s">
        <v>359</v>
      </c>
      <c r="B33" s="742" t="s">
        <v>12</v>
      </c>
      <c r="C33" s="751"/>
      <c r="D33" s="754">
        <v>0</v>
      </c>
      <c r="E33" s="740"/>
      <c r="F33" s="745">
        <f>D33</f>
        <v>0</v>
      </c>
      <c r="H33" s="740"/>
      <c r="I33" s="740"/>
      <c r="J33" s="740"/>
    </row>
    <row r="34" spans="1:10" s="701" customFormat="1" ht="19.5" customHeight="1">
      <c r="A34" s="753" t="s">
        <v>360</v>
      </c>
      <c r="B34" s="742" t="s">
        <v>13</v>
      </c>
      <c r="D34" s="752">
        <v>0.02</v>
      </c>
      <c r="E34" s="740" t="s">
        <v>237</v>
      </c>
      <c r="F34" s="745">
        <f>ROUND((F33+(F33*D32))*D34,0)</f>
        <v>0</v>
      </c>
    </row>
    <row r="35" spans="1:10" s="701" customFormat="1" ht="19.5" customHeight="1">
      <c r="A35" s="753" t="s">
        <v>361</v>
      </c>
      <c r="B35" s="742" t="s">
        <v>14</v>
      </c>
      <c r="C35" s="740"/>
      <c r="D35" s="752">
        <v>0.01</v>
      </c>
      <c r="E35" s="740"/>
      <c r="F35" s="745">
        <f>ROUND(((F31-F33)+((F31-F33)*D32))*D35,0)</f>
        <v>0</v>
      </c>
    </row>
    <row r="36" spans="1:10" s="701" customFormat="1" ht="19.5" customHeight="1">
      <c r="A36" s="753" t="s">
        <v>362</v>
      </c>
      <c r="B36" s="744" t="s">
        <v>15</v>
      </c>
      <c r="C36" s="740"/>
      <c r="D36" s="740"/>
      <c r="E36" s="740" t="s">
        <v>237</v>
      </c>
      <c r="F36" s="755" t="str">
        <f>L28</f>
        <v/>
      </c>
    </row>
    <row r="37" spans="1:10" s="701" customFormat="1" ht="19.5" customHeight="1">
      <c r="A37" s="753" t="s">
        <v>16</v>
      </c>
      <c r="B37" s="1618" t="s">
        <v>244</v>
      </c>
      <c r="C37" s="1618"/>
      <c r="D37" s="1618"/>
      <c r="E37" s="740" t="s">
        <v>237</v>
      </c>
      <c r="F37" s="756">
        <f>SUM(F31,F32,F34,F35,F36)</f>
        <v>0</v>
      </c>
    </row>
    <row r="38" spans="1:10" s="701" customFormat="1" ht="19.5" customHeight="1">
      <c r="A38" s="753" t="s">
        <v>17</v>
      </c>
      <c r="B38" s="744" t="s">
        <v>18</v>
      </c>
      <c r="C38" s="740"/>
      <c r="D38" s="752"/>
      <c r="E38" s="740" t="s">
        <v>237</v>
      </c>
      <c r="F38" s="755">
        <f>ROUND(D38*F37,0)</f>
        <v>0</v>
      </c>
    </row>
    <row r="39" spans="1:10" s="701" customFormat="1" ht="19.5" customHeight="1">
      <c r="A39" s="750"/>
      <c r="B39" s="740"/>
      <c r="C39" s="740"/>
      <c r="D39" s="740"/>
      <c r="E39" s="740"/>
      <c r="F39" s="757"/>
    </row>
    <row r="40" spans="1:10" s="701" customFormat="1" ht="15" customHeight="1">
      <c r="A40" s="750"/>
      <c r="B40" s="740"/>
      <c r="C40" s="740"/>
      <c r="D40" s="740"/>
      <c r="E40" s="740"/>
      <c r="F40" s="757"/>
    </row>
    <row r="41" spans="1:10" s="701" customFormat="1" ht="15" customHeight="1">
      <c r="A41" s="750"/>
      <c r="B41" s="740"/>
      <c r="C41" s="740"/>
      <c r="D41" s="740"/>
      <c r="E41" s="740"/>
      <c r="F41" s="757"/>
    </row>
    <row r="42" spans="1:10" s="701" customFormat="1" ht="19.5" customHeight="1">
      <c r="A42" s="750"/>
      <c r="B42" s="740"/>
      <c r="C42" s="740"/>
      <c r="D42" s="740"/>
      <c r="E42" s="740"/>
      <c r="F42" s="757"/>
    </row>
    <row r="43" spans="1:10" ht="49.5" customHeight="1">
      <c r="A43" s="1619" t="str">
        <f>Basic!B1</f>
        <v xml:space="preserve">Transformer Package-TR09 for 7 X 500 MVA, 765/400 kV 1- Phase ICT’s at Bhadla-II PS (Jodhpur) under Transmission scheme for solar energy zones in Rajasthan
</v>
      </c>
      <c r="B43" s="1620"/>
      <c r="C43" s="1621"/>
      <c r="D43" s="1622" t="s">
        <v>245</v>
      </c>
      <c r="E43" s="1623"/>
      <c r="F43" s="766" t="s">
        <v>246</v>
      </c>
    </row>
    <row r="44" spans="1:10">
      <c r="A44" s="761" t="s">
        <v>19</v>
      </c>
      <c r="B44" s="762" t="str">
        <f>Basic!B5</f>
        <v xml:space="preserve">Specification No: CC-CS/912-NR1/TR-3994/3/G10 </v>
      </c>
      <c r="C44" s="763"/>
      <c r="D44" s="764"/>
      <c r="E44" s="765"/>
      <c r="F44" s="767"/>
    </row>
    <row r="46" spans="1:10">
      <c r="A46" s="758"/>
    </row>
  </sheetData>
  <sheetProtection selectLockedCells="1" selectUnlockedCells="1"/>
  <customSheetViews>
    <customSheetView guid="{C89BD881-89BF-49A1-A2BB-B3E49D7EAD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9192CCC7-14EF-4825-8EC0-65D309E25FB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5F75916B-1EC9-47CD-8D9A-97CF74A07B5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3" customWidth="1"/>
    <col min="2" max="2" width="46.875" style="173" customWidth="1"/>
    <col min="3" max="3" width="2.25" style="173" customWidth="1"/>
    <col min="4" max="4" width="17.625" style="174" customWidth="1"/>
    <col min="5" max="5" width="4.125" style="174" customWidth="1"/>
    <col min="6" max="6" width="17.625" style="174" customWidth="1"/>
    <col min="7" max="7" width="21.625" style="134" customWidth="1"/>
    <col min="8" max="8" width="15.25" style="321" customWidth="1"/>
    <col min="9" max="10" width="13.75" style="321" customWidth="1"/>
    <col min="11" max="11" width="14.875" style="321" customWidth="1"/>
    <col min="12" max="12" width="13.75" style="321" customWidth="1"/>
    <col min="13" max="16" width="8" style="321" customWidth="1"/>
    <col min="17" max="16384" width="8" style="134"/>
  </cols>
  <sheetData>
    <row r="1" spans="1:16" ht="15.95" customHeight="1">
      <c r="A1" s="131"/>
      <c r="B1" s="1648" t="s">
        <v>220</v>
      </c>
      <c r="C1" s="1649"/>
      <c r="D1" s="1649"/>
      <c r="E1" s="1649"/>
      <c r="F1" s="1649"/>
    </row>
    <row r="2" spans="1:16" ht="15.95" customHeight="1">
      <c r="A2" s="131"/>
      <c r="B2" s="132"/>
      <c r="C2" s="133"/>
      <c r="D2" s="135"/>
      <c r="E2" s="135"/>
      <c r="F2" s="135"/>
    </row>
    <row r="3" spans="1:16" s="136" customFormat="1" ht="15.95" customHeight="1">
      <c r="A3" s="131"/>
      <c r="B3" s="131"/>
      <c r="C3" s="131"/>
      <c r="D3" s="1650" t="s">
        <v>221</v>
      </c>
      <c r="E3" s="1650"/>
      <c r="F3" s="1650"/>
      <c r="H3" s="322"/>
      <c r="I3" s="322"/>
      <c r="J3" s="322"/>
      <c r="K3" s="322"/>
      <c r="L3" s="322"/>
      <c r="M3" s="322"/>
      <c r="N3" s="322"/>
      <c r="O3" s="322"/>
      <c r="P3" s="322"/>
    </row>
    <row r="4" spans="1:16" s="136" customFormat="1" ht="20.25" customHeight="1">
      <c r="A4" s="1656" t="s">
        <v>222</v>
      </c>
      <c r="B4" s="1656"/>
      <c r="C4" s="1656"/>
      <c r="D4" s="1651" t="str">
        <f>'Sch-1'!C8</f>
        <v/>
      </c>
      <c r="E4" s="1651"/>
      <c r="F4" s="1651"/>
      <c r="H4" s="322"/>
      <c r="I4" s="322"/>
      <c r="J4" s="322"/>
      <c r="K4" s="322"/>
      <c r="L4" s="322"/>
      <c r="M4" s="322"/>
      <c r="N4" s="322"/>
      <c r="O4" s="322"/>
      <c r="P4" s="322"/>
    </row>
    <row r="5" spans="1:16" s="142" customFormat="1" ht="21" customHeight="1">
      <c r="A5" s="138" t="s">
        <v>380</v>
      </c>
      <c r="B5" s="1654" t="s">
        <v>223</v>
      </c>
      <c r="C5" s="1655"/>
      <c r="D5" s="139" t="s">
        <v>224</v>
      </c>
      <c r="E5" s="1652" t="s">
        <v>225</v>
      </c>
      <c r="F5" s="1653"/>
      <c r="H5" s="323"/>
      <c r="I5" s="323"/>
      <c r="J5" s="323"/>
      <c r="K5" s="323"/>
      <c r="L5" s="323"/>
      <c r="M5" s="323"/>
      <c r="N5" s="323"/>
      <c r="O5" s="323"/>
      <c r="P5" s="323"/>
    </row>
    <row r="6" spans="1:16" s="136" customFormat="1" ht="36" customHeight="1">
      <c r="A6" s="143">
        <v>1</v>
      </c>
      <c r="B6" s="144" t="s">
        <v>247</v>
      </c>
      <c r="C6" s="145"/>
      <c r="D6" s="146">
        <f>'Sch-6'!D14</f>
        <v>0</v>
      </c>
      <c r="E6" s="147" t="s">
        <v>354</v>
      </c>
      <c r="F6" s="148">
        <f>D6</f>
        <v>0</v>
      </c>
      <c r="G6" s="149"/>
      <c r="H6" s="322"/>
      <c r="I6" s="322"/>
      <c r="J6" s="322"/>
      <c r="K6" s="322"/>
      <c r="L6" s="322"/>
      <c r="M6" s="322"/>
      <c r="N6" s="322"/>
      <c r="O6" s="322"/>
      <c r="P6" s="322"/>
    </row>
    <row r="7" spans="1:16" s="136" customFormat="1" ht="34.5" customHeight="1">
      <c r="A7" s="143">
        <v>2</v>
      </c>
      <c r="B7" s="144" t="s">
        <v>248</v>
      </c>
      <c r="C7" s="145"/>
      <c r="D7" s="146">
        <f>'Sch-6'!D16</f>
        <v>0</v>
      </c>
      <c r="E7" s="147"/>
      <c r="F7" s="148">
        <f>D7</f>
        <v>0</v>
      </c>
      <c r="G7" s="149"/>
      <c r="H7" s="322"/>
      <c r="I7" s="322"/>
      <c r="J7" s="322"/>
      <c r="K7" s="322"/>
      <c r="L7" s="322"/>
      <c r="M7" s="322"/>
      <c r="N7" s="322"/>
      <c r="O7" s="322"/>
      <c r="P7" s="322"/>
    </row>
    <row r="8" spans="1:16" s="136" customFormat="1" ht="21" customHeight="1">
      <c r="A8" s="143">
        <v>3</v>
      </c>
      <c r="B8" s="144" t="s">
        <v>249</v>
      </c>
      <c r="C8" s="145"/>
      <c r="D8" s="146">
        <f>'Sch-6'!D18</f>
        <v>0</v>
      </c>
      <c r="E8" s="147"/>
      <c r="F8" s="148">
        <f>D8</f>
        <v>0</v>
      </c>
      <c r="G8" s="149"/>
      <c r="H8" s="322"/>
      <c r="I8" s="322"/>
      <c r="J8" s="322"/>
      <c r="K8" s="322"/>
      <c r="L8" s="322"/>
      <c r="M8" s="322"/>
      <c r="N8" s="322"/>
      <c r="O8" s="322"/>
      <c r="P8" s="322"/>
    </row>
    <row r="9" spans="1:16" s="136" customFormat="1" ht="21" customHeight="1">
      <c r="A9" s="143">
        <v>4</v>
      </c>
      <c r="B9" s="144" t="s">
        <v>250</v>
      </c>
      <c r="C9" s="145"/>
      <c r="D9" s="150" t="s">
        <v>437</v>
      </c>
      <c r="E9" s="147"/>
      <c r="F9" s="141" t="str">
        <f>D9</f>
        <v>Not Applicable</v>
      </c>
      <c r="H9" s="322"/>
      <c r="I9" s="322"/>
      <c r="J9" s="322"/>
      <c r="K9" s="322"/>
      <c r="L9" s="322"/>
      <c r="M9" s="322"/>
      <c r="N9" s="322"/>
      <c r="O9" s="322"/>
      <c r="P9" s="322"/>
    </row>
    <row r="10" spans="1:16" s="136" customFormat="1" ht="21" customHeight="1">
      <c r="A10" s="143">
        <v>5</v>
      </c>
      <c r="B10" s="144" t="s">
        <v>251</v>
      </c>
      <c r="C10" s="145"/>
      <c r="D10" s="151">
        <f>SUM(D6,D7,D8)</f>
        <v>0</v>
      </c>
      <c r="E10" s="147"/>
      <c r="F10" s="152">
        <f>F6+F7+F8</f>
        <v>0</v>
      </c>
      <c r="H10" s="322"/>
      <c r="I10" s="322"/>
      <c r="J10" s="322"/>
      <c r="K10" s="322"/>
      <c r="L10" s="322"/>
      <c r="M10" s="322"/>
      <c r="N10" s="322"/>
      <c r="O10" s="322"/>
      <c r="P10" s="322"/>
    </row>
    <row r="11" spans="1:16" s="136" customFormat="1" ht="21" customHeight="1">
      <c r="A11" s="143">
        <v>6</v>
      </c>
      <c r="B11" s="153" t="s">
        <v>226</v>
      </c>
      <c r="C11" s="154" t="s">
        <v>354</v>
      </c>
      <c r="D11" s="155" t="e">
        <f>'Sch-1'!AB48+'Sch-2'!#REF!+'Sch-3 '!#REF!+'Sch-7'!#REF!</f>
        <v>#REF!</v>
      </c>
      <c r="E11" s="156" t="s">
        <v>354</v>
      </c>
      <c r="F11" s="148" t="e">
        <f>D11</f>
        <v>#REF!</v>
      </c>
      <c r="H11" s="322"/>
      <c r="I11" s="322"/>
      <c r="J11" s="322"/>
      <c r="K11" s="322"/>
      <c r="L11" s="322"/>
      <c r="M11" s="322"/>
      <c r="N11" s="322"/>
      <c r="O11" s="322"/>
      <c r="P11" s="322"/>
    </row>
    <row r="12" spans="1:16" s="136" customFormat="1" ht="21.95" customHeight="1">
      <c r="A12" s="143">
        <v>7</v>
      </c>
      <c r="B12" s="153" t="s">
        <v>252</v>
      </c>
      <c r="C12" s="145"/>
      <c r="D12" s="139" t="e">
        <f>D10-D11</f>
        <v>#REF!</v>
      </c>
      <c r="E12" s="147"/>
      <c r="F12" s="152" t="e">
        <f>F10-F11</f>
        <v>#REF!</v>
      </c>
      <c r="G12" s="157"/>
      <c r="H12" s="322"/>
      <c r="I12" s="322"/>
      <c r="J12" s="322"/>
      <c r="K12" s="322"/>
      <c r="L12" s="322"/>
      <c r="M12" s="322"/>
      <c r="N12" s="322"/>
      <c r="O12" s="322"/>
      <c r="P12" s="322"/>
    </row>
    <row r="13" spans="1:16" s="136" customFormat="1" ht="21.95" customHeight="1">
      <c r="A13" s="143">
        <v>8</v>
      </c>
      <c r="B13" s="144" t="s">
        <v>227</v>
      </c>
      <c r="C13" s="145"/>
      <c r="D13" s="155"/>
      <c r="E13" s="147"/>
      <c r="F13" s="148"/>
      <c r="H13" s="322"/>
      <c r="I13" s="322"/>
      <c r="J13" s="322"/>
      <c r="K13" s="322"/>
      <c r="L13" s="322"/>
      <c r="M13" s="322"/>
      <c r="N13" s="322"/>
      <c r="O13" s="322"/>
      <c r="P13" s="322"/>
    </row>
    <row r="14" spans="1:16" s="136" customFormat="1" ht="21.95" customHeight="1">
      <c r="A14" s="143" t="s">
        <v>354</v>
      </c>
      <c r="B14" s="144" t="s">
        <v>228</v>
      </c>
      <c r="C14" s="158"/>
      <c r="D14" s="161" t="e">
        <f>'Sch-5'!K14</f>
        <v>#REF!</v>
      </c>
      <c r="E14" s="159"/>
      <c r="F14" s="141">
        <f>F32</f>
        <v>0</v>
      </c>
      <c r="G14" s="149"/>
      <c r="H14" s="322"/>
      <c r="I14" s="322"/>
      <c r="J14" s="322"/>
      <c r="K14" s="322"/>
      <c r="L14" s="322"/>
      <c r="M14" s="322"/>
      <c r="N14" s="322"/>
      <c r="O14" s="322"/>
      <c r="P14" s="322"/>
    </row>
    <row r="15" spans="1:16" s="136" customFormat="1" ht="21.95" customHeight="1">
      <c r="A15" s="143"/>
      <c r="B15" s="144" t="s">
        <v>229</v>
      </c>
      <c r="C15" s="145"/>
      <c r="D15" s="161" t="e">
        <f>'Sch-5'!K16+'Sch-5'!#REF!</f>
        <v>#REF!</v>
      </c>
      <c r="E15" s="160"/>
      <c r="F15" s="141" t="e">
        <f>F33</f>
        <v>#REF!</v>
      </c>
      <c r="G15" s="149"/>
      <c r="H15" s="322"/>
      <c r="I15" s="322"/>
      <c r="J15" s="322"/>
      <c r="K15" s="322"/>
      <c r="L15" s="322"/>
      <c r="M15" s="322"/>
      <c r="N15" s="322"/>
      <c r="O15" s="322"/>
      <c r="P15" s="322"/>
    </row>
    <row r="16" spans="1:16" s="136" customFormat="1" ht="21.95" customHeight="1">
      <c r="A16" s="143"/>
      <c r="B16" s="144" t="s">
        <v>230</v>
      </c>
      <c r="C16" s="145"/>
      <c r="D16" s="161" t="e">
        <f>#REF!+#REF!</f>
        <v>#REF!</v>
      </c>
      <c r="E16" s="160"/>
      <c r="F16" s="141" t="e">
        <f>F36</f>
        <v>#REF!</v>
      </c>
      <c r="G16" s="149"/>
      <c r="H16" s="322"/>
      <c r="I16" s="322"/>
      <c r="J16" s="322"/>
      <c r="K16" s="322"/>
      <c r="L16" s="322"/>
      <c r="M16" s="322"/>
      <c r="N16" s="322"/>
      <c r="O16" s="322"/>
      <c r="P16" s="322"/>
    </row>
    <row r="17" spans="1:16" s="136" customFormat="1" ht="21.95" customHeight="1">
      <c r="A17" s="143"/>
      <c r="B17" s="144" t="s">
        <v>231</v>
      </c>
      <c r="C17" s="145"/>
      <c r="D17" s="161" t="e">
        <f>#REF!</f>
        <v>#REF!</v>
      </c>
      <c r="E17" s="140"/>
      <c r="F17" s="141">
        <f>F34</f>
        <v>0</v>
      </c>
      <c r="H17" s="322"/>
      <c r="I17" s="322"/>
      <c r="J17" s="322"/>
      <c r="K17" s="322"/>
      <c r="L17" s="322"/>
      <c r="M17" s="322"/>
      <c r="N17" s="322"/>
      <c r="O17" s="322"/>
      <c r="P17" s="322"/>
    </row>
    <row r="18" spans="1:16" s="136" customFormat="1" ht="27" customHeight="1">
      <c r="A18" s="143"/>
      <c r="B18" s="144" t="s">
        <v>232</v>
      </c>
      <c r="C18" s="162"/>
      <c r="D18" s="303" t="e">
        <f>D14+D15+D16+D17</f>
        <v>#REF!</v>
      </c>
      <c r="E18" s="163"/>
      <c r="F18" s="162" t="e">
        <f>SUM(F14:F17)</f>
        <v>#REF!</v>
      </c>
      <c r="G18" s="149"/>
      <c r="H18" s="322"/>
      <c r="I18" s="322"/>
      <c r="J18" s="322"/>
      <c r="K18" s="322"/>
      <c r="L18" s="322"/>
      <c r="M18" s="322"/>
      <c r="N18" s="322"/>
      <c r="O18" s="322"/>
      <c r="P18" s="322"/>
    </row>
    <row r="19" spans="1:16" s="136" customFormat="1" ht="33.75" customHeight="1">
      <c r="A19" s="143">
        <v>8</v>
      </c>
      <c r="B19" s="144" t="s">
        <v>233</v>
      </c>
      <c r="C19" s="145"/>
      <c r="D19" s="139" t="e">
        <f>D10+D18</f>
        <v>#REF!</v>
      </c>
      <c r="E19" s="164" t="s">
        <v>354</v>
      </c>
      <c r="F19" s="165" t="e">
        <f>F10+F18</f>
        <v>#REF!</v>
      </c>
      <c r="G19" s="149"/>
      <c r="H19" s="322"/>
      <c r="I19" s="322"/>
      <c r="J19" s="322"/>
      <c r="K19" s="322"/>
      <c r="L19" s="322"/>
      <c r="M19" s="322"/>
      <c r="N19" s="322"/>
      <c r="O19" s="322"/>
      <c r="P19" s="322"/>
    </row>
    <row r="20" spans="1:16" s="136" customFormat="1" ht="51" customHeight="1">
      <c r="A20" s="143">
        <v>9</v>
      </c>
      <c r="B20" s="144" t="s">
        <v>253</v>
      </c>
      <c r="C20" s="145"/>
      <c r="D20" s="155">
        <f>'Sch-1'!N45</f>
        <v>0</v>
      </c>
      <c r="E20" s="147"/>
      <c r="F20" s="148">
        <f>D20</f>
        <v>0</v>
      </c>
      <c r="H20" s="322"/>
      <c r="I20" s="322"/>
      <c r="J20" s="322"/>
      <c r="K20" s="322"/>
      <c r="L20" s="322"/>
      <c r="M20" s="322"/>
      <c r="N20" s="322"/>
      <c r="O20" s="322"/>
      <c r="P20" s="322"/>
    </row>
    <row r="21" spans="1:16" s="166" customFormat="1" ht="23.25" customHeight="1">
      <c r="A21" s="167" t="s">
        <v>234</v>
      </c>
      <c r="B21" s="1642" t="s">
        <v>235</v>
      </c>
      <c r="C21" s="1642"/>
      <c r="D21" s="1642"/>
      <c r="E21" s="1642"/>
      <c r="F21" s="1643"/>
      <c r="H21" s="324"/>
      <c r="I21" s="324"/>
      <c r="J21" s="324"/>
      <c r="K21" s="324"/>
      <c r="L21" s="324"/>
      <c r="M21" s="324"/>
      <c r="N21" s="324"/>
      <c r="O21" s="324"/>
      <c r="P21" s="324"/>
    </row>
    <row r="22" spans="1:16" s="136" customFormat="1" ht="18.75" customHeight="1">
      <c r="A22" s="169" t="s">
        <v>357</v>
      </c>
      <c r="B22" s="1647" t="s">
        <v>236</v>
      </c>
      <c r="C22" s="1647"/>
      <c r="D22" s="1647"/>
      <c r="E22" s="168" t="s">
        <v>237</v>
      </c>
      <c r="F22" s="171" t="e">
        <f>D14</f>
        <v>#REF!</v>
      </c>
      <c r="H22" s="322"/>
      <c r="I22" s="322"/>
      <c r="J22" s="322"/>
      <c r="K22" s="322"/>
      <c r="L22" s="322"/>
      <c r="M22" s="322"/>
      <c r="N22" s="322"/>
      <c r="O22" s="322"/>
      <c r="P22" s="322"/>
    </row>
    <row r="23" spans="1:16" s="136" customFormat="1" ht="19.5" customHeight="1">
      <c r="A23" s="169" t="s">
        <v>358</v>
      </c>
      <c r="B23" s="1647" t="s">
        <v>238</v>
      </c>
      <c r="C23" s="1647"/>
      <c r="D23" s="1647"/>
      <c r="E23" s="168" t="s">
        <v>237</v>
      </c>
      <c r="F23" s="171" t="e">
        <f>D15</f>
        <v>#REF!</v>
      </c>
      <c r="H23" s="322"/>
      <c r="I23" s="322"/>
      <c r="J23" s="322"/>
      <c r="K23" s="322"/>
      <c r="L23" s="322"/>
      <c r="M23" s="322"/>
      <c r="N23" s="322"/>
      <c r="O23" s="322"/>
      <c r="P23" s="322"/>
    </row>
    <row r="24" spans="1:16" s="136" customFormat="1" ht="19.5" customHeight="1">
      <c r="A24" s="169" t="s">
        <v>359</v>
      </c>
      <c r="B24" s="1647" t="s">
        <v>290</v>
      </c>
      <c r="C24" s="1647"/>
      <c r="D24" s="1647"/>
      <c r="E24" s="168" t="s">
        <v>237</v>
      </c>
      <c r="F24" s="171" t="e">
        <f>D16</f>
        <v>#REF!</v>
      </c>
      <c r="H24" s="322"/>
      <c r="I24" s="322"/>
      <c r="J24" s="322"/>
      <c r="K24" s="322"/>
      <c r="L24" s="322"/>
      <c r="M24" s="322"/>
      <c r="N24" s="322"/>
      <c r="O24" s="322"/>
      <c r="P24" s="322"/>
    </row>
    <row r="25" spans="1:16" s="136" customFormat="1" ht="19.5" customHeight="1">
      <c r="A25" s="169" t="s">
        <v>360</v>
      </c>
      <c r="B25" s="1647" t="s">
        <v>239</v>
      </c>
      <c r="C25" s="1647"/>
      <c r="D25" s="1647"/>
      <c r="E25" s="168" t="s">
        <v>237</v>
      </c>
      <c r="F25" s="171" t="e">
        <f>D17</f>
        <v>#REF!</v>
      </c>
      <c r="H25" s="322"/>
      <c r="I25" s="322"/>
      <c r="J25" s="322"/>
      <c r="K25" s="322"/>
      <c r="L25" s="322"/>
      <c r="M25" s="322"/>
      <c r="N25" s="322"/>
      <c r="O25" s="322"/>
      <c r="P25" s="322"/>
    </row>
    <row r="26" spans="1:16" s="136" customFormat="1" ht="19.5" customHeight="1">
      <c r="A26" s="176" t="s">
        <v>240</v>
      </c>
      <c r="B26" s="1642" t="s">
        <v>292</v>
      </c>
      <c r="C26" s="1642"/>
      <c r="D26" s="1642"/>
      <c r="E26" s="1642"/>
      <c r="F26" s="1643"/>
      <c r="H26" s="322"/>
      <c r="I26" s="322"/>
      <c r="J26" s="322"/>
      <c r="K26" s="322"/>
      <c r="L26" s="322"/>
      <c r="M26" s="322"/>
      <c r="N26" s="322"/>
      <c r="O26" s="322"/>
      <c r="P26" s="322"/>
    </row>
    <row r="27" spans="1:16" s="172" customFormat="1" ht="19.5" customHeight="1">
      <c r="A27" s="304"/>
      <c r="B27" s="305"/>
      <c r="C27" s="305"/>
      <c r="D27" s="305"/>
      <c r="E27" s="305"/>
      <c r="F27" s="306"/>
      <c r="H27" s="325"/>
      <c r="I27" s="325"/>
      <c r="J27" s="325"/>
      <c r="K27" s="325"/>
      <c r="L27" s="325"/>
      <c r="M27" s="325"/>
      <c r="N27" s="325"/>
      <c r="O27" s="325"/>
      <c r="P27" s="325"/>
    </row>
    <row r="28" spans="1:16" s="136" customFormat="1" ht="19.5" customHeight="1">
      <c r="A28" s="307"/>
      <c r="B28" s="166"/>
      <c r="C28" s="166"/>
      <c r="D28" s="166"/>
      <c r="E28" s="166"/>
      <c r="F28" s="308"/>
      <c r="H28" s="322"/>
      <c r="I28" s="322"/>
      <c r="J28" s="322"/>
      <c r="K28" s="322"/>
      <c r="L28" s="322"/>
      <c r="M28" s="322"/>
      <c r="N28" s="322"/>
      <c r="O28" s="322"/>
      <c r="P28" s="322"/>
    </row>
    <row r="29" spans="1:16" s="136" customFormat="1" ht="19.5" customHeight="1">
      <c r="A29" s="307"/>
      <c r="B29" s="166"/>
      <c r="C29" s="166"/>
      <c r="D29" s="166"/>
      <c r="E29" s="166"/>
      <c r="F29" s="308"/>
      <c r="H29" s="322"/>
      <c r="I29" s="322"/>
      <c r="J29" s="322"/>
      <c r="K29" s="322"/>
      <c r="L29" s="322"/>
      <c r="M29" s="322"/>
      <c r="N29" s="322"/>
      <c r="O29" s="322"/>
      <c r="P29" s="322"/>
    </row>
    <row r="30" spans="1:16" s="136" customFormat="1" ht="60" customHeight="1">
      <c r="A30" s="176" t="s">
        <v>291</v>
      </c>
      <c r="B30" s="1644" t="s">
        <v>308</v>
      </c>
      <c r="C30" s="1645"/>
      <c r="D30" s="1645"/>
      <c r="E30" s="1645"/>
      <c r="F30" s="1646"/>
      <c r="H30" s="322" t="s">
        <v>293</v>
      </c>
      <c r="I30" s="322"/>
      <c r="J30" s="322"/>
      <c r="K30" s="322"/>
      <c r="L30" s="322"/>
      <c r="M30" s="322"/>
      <c r="N30" s="322"/>
      <c r="O30" s="322"/>
      <c r="P30" s="322"/>
    </row>
    <row r="31" spans="1:16" s="136" customFormat="1" ht="19.5" customHeight="1">
      <c r="A31" s="169" t="s">
        <v>357</v>
      </c>
      <c r="B31" s="1647" t="s">
        <v>241</v>
      </c>
      <c r="C31" s="1647"/>
      <c r="D31" s="1647"/>
      <c r="E31" s="168" t="s">
        <v>237</v>
      </c>
      <c r="F31" s="170">
        <f>'Sch-1'!AF3</f>
        <v>0</v>
      </c>
      <c r="H31" s="323" t="s">
        <v>294</v>
      </c>
      <c r="I31" s="323" t="e">
        <f>#REF!</f>
        <v>#REF!</v>
      </c>
      <c r="J31" s="323" t="e">
        <f>IF(I31=0, "", I31)</f>
        <v>#REF!</v>
      </c>
      <c r="K31" s="326" t="e">
        <f>IF(I31=0, "", "Discount on lum-sum basis on total price quoted by us without Taxes &amp; Duties. In Rs. ")</f>
        <v>#REF!</v>
      </c>
      <c r="L31" s="323" t="s">
        <v>295</v>
      </c>
      <c r="M31" s="327" t="e">
        <f>#REF!</f>
        <v>#REF!</v>
      </c>
      <c r="N31" s="327" t="e">
        <f t="shared" ref="N31:N37" si="0">IF(M31=0, "", M31)</f>
        <v>#REF!</v>
      </c>
      <c r="O31" s="326" t="e">
        <f>IF(M31=0, "", " Discount on lum-sum basis on total price quoted by us without Taxes &amp; Duties. In Percent (%) .")</f>
        <v>#REF!</v>
      </c>
      <c r="P31" s="322"/>
    </row>
    <row r="32" spans="1:16" s="136" customFormat="1" ht="19.5" customHeight="1">
      <c r="A32" s="169" t="s">
        <v>358</v>
      </c>
      <c r="B32" s="1647" t="s">
        <v>242</v>
      </c>
      <c r="C32" s="1647"/>
      <c r="D32" s="1647"/>
      <c r="E32" s="168" t="s">
        <v>237</v>
      </c>
      <c r="F32" s="170">
        <f>ROUND(0.103*F31,0)</f>
        <v>0</v>
      </c>
      <c r="H32" s="322"/>
      <c r="I32" s="322"/>
      <c r="J32" s="323"/>
      <c r="K32" s="326" t="e">
        <f>IF(SUM(I33:I37)=0, "", "Discount on lum-sum basis on the Schedules as given below , In Rs. :")</f>
        <v>#REF!</v>
      </c>
      <c r="L32" s="322"/>
      <c r="M32" s="322"/>
      <c r="N32" s="327"/>
      <c r="O32" s="326" t="e">
        <f>IF(SUM(M33:M37)=0, "", "Discount on lum-sum basis on the Schedules as given below , In Percent (%) :")</f>
        <v>#REF!</v>
      </c>
      <c r="P32" s="322"/>
    </row>
    <row r="33" spans="1:19" s="136" customFormat="1" ht="19.5" customHeight="1">
      <c r="A33" s="169" t="s">
        <v>359</v>
      </c>
      <c r="B33" s="1647" t="s">
        <v>243</v>
      </c>
      <c r="C33" s="1647"/>
      <c r="D33" s="1647"/>
      <c r="E33" s="168" t="s">
        <v>237</v>
      </c>
      <c r="F33" s="170" t="e">
        <f>'Sch-5'!K16+'Sch-5'!#REF!</f>
        <v>#REF!</v>
      </c>
      <c r="H33" s="323" t="s">
        <v>296</v>
      </c>
      <c r="I33" s="323" t="e">
        <f>#REF!</f>
        <v>#REF!</v>
      </c>
      <c r="J33" s="323" t="e">
        <f>IF(I33=0, "", I33)</f>
        <v>#REF!</v>
      </c>
      <c r="K33" s="328" t="e">
        <f>IF(I33=0, "", "Schedule-1 : Ex works prices (Direct Only)")</f>
        <v>#REF!</v>
      </c>
      <c r="L33" s="323" t="s">
        <v>301</v>
      </c>
      <c r="M33" s="327" t="e">
        <f>#REF!</f>
        <v>#REF!</v>
      </c>
      <c r="N33" s="327" t="e">
        <f t="shared" si="0"/>
        <v>#REF!</v>
      </c>
      <c r="O33" s="328" t="e">
        <f>IF(M33=0, "", "Schedule-1 : Ex works prices (Direct Only)")</f>
        <v>#REF!</v>
      </c>
      <c r="P33" s="322"/>
    </row>
    <row r="34" spans="1:19" s="136" customFormat="1" ht="19.5" customHeight="1">
      <c r="A34" s="169" t="s">
        <v>360</v>
      </c>
      <c r="B34" s="1647" t="s">
        <v>239</v>
      </c>
      <c r="C34" s="1647"/>
      <c r="D34" s="1647"/>
      <c r="E34" s="168" t="s">
        <v>237</v>
      </c>
      <c r="F34" s="330"/>
      <c r="H34" s="323" t="s">
        <v>297</v>
      </c>
      <c r="I34" s="323" t="e">
        <f>#REF!</f>
        <v>#REF!</v>
      </c>
      <c r="J34" s="323" t="e">
        <f>IF(I34=0, "", I34)</f>
        <v>#REF!</v>
      </c>
      <c r="K34" s="328" t="e">
        <f>IF(I34=0, "", "Schedule-1 : Ex works prices (Bought Out Only)")</f>
        <v>#REF!</v>
      </c>
      <c r="L34" s="323" t="s">
        <v>302</v>
      </c>
      <c r="M34" s="327" t="e">
        <f>#REF!</f>
        <v>#REF!</v>
      </c>
      <c r="N34" s="327" t="e">
        <f t="shared" si="0"/>
        <v>#REF!</v>
      </c>
      <c r="O34" s="328" t="e">
        <f>IF(M34=0, "", "Schedule-1 : Ex works prices (Bought Out Only)")</f>
        <v>#REF!</v>
      </c>
      <c r="P34" s="322"/>
      <c r="Q34" s="166"/>
      <c r="R34" s="166"/>
      <c r="S34" s="166"/>
    </row>
    <row r="35" spans="1:19" s="136" customFormat="1" ht="15" customHeight="1">
      <c r="A35" s="169" t="s">
        <v>361</v>
      </c>
      <c r="B35" s="1647" t="s">
        <v>244</v>
      </c>
      <c r="C35" s="1647"/>
      <c r="D35" s="1647"/>
      <c r="E35" s="168" t="s">
        <v>237</v>
      </c>
      <c r="F35" s="171" t="e">
        <f>D6+D7+F32+F33+F34</f>
        <v>#REF!</v>
      </c>
      <c r="H35" s="323" t="s">
        <v>298</v>
      </c>
      <c r="I35" s="323" t="e">
        <f>#REF!</f>
        <v>#REF!</v>
      </c>
      <c r="J35" s="323" t="e">
        <f>IF(I35=0, "", I35)</f>
        <v>#REF!</v>
      </c>
      <c r="K35" s="328" t="e">
        <f>IF(I35=0, "", "Schedule-2 : Freight &amp; Insurance")</f>
        <v>#REF!</v>
      </c>
      <c r="L35" s="323" t="s">
        <v>303</v>
      </c>
      <c r="M35" s="327" t="e">
        <f>#REF!</f>
        <v>#REF!</v>
      </c>
      <c r="N35" s="327" t="e">
        <f t="shared" si="0"/>
        <v>#REF!</v>
      </c>
      <c r="O35" s="328" t="e">
        <f>IF(M35=0, "", "Schedule-2 : Freight &amp; Insurance")</f>
        <v>#REF!</v>
      </c>
      <c r="P35" s="322"/>
      <c r="Q35" s="166"/>
      <c r="R35" s="166"/>
      <c r="S35" s="166"/>
    </row>
    <row r="36" spans="1:19" s="136" customFormat="1" ht="15" customHeight="1">
      <c r="A36" s="169" t="s">
        <v>362</v>
      </c>
      <c r="B36" s="1647" t="s">
        <v>309</v>
      </c>
      <c r="C36" s="1647"/>
      <c r="D36" s="1647"/>
      <c r="E36" s="168" t="s">
        <v>237</v>
      </c>
      <c r="F36" s="171" t="e">
        <f>ROUND(0.01*F35,0)</f>
        <v>#REF!</v>
      </c>
      <c r="H36" s="323" t="s">
        <v>299</v>
      </c>
      <c r="I36" s="323" t="e">
        <f>#REF!</f>
        <v>#REF!</v>
      </c>
      <c r="J36" s="323" t="e">
        <f>IF(I36=0, "", I36)</f>
        <v>#REF!</v>
      </c>
      <c r="K36" s="328" t="e">
        <f>IF(I36=0, "", "Schedule-3 : Erection Charges")</f>
        <v>#REF!</v>
      </c>
      <c r="L36" s="323" t="s">
        <v>304</v>
      </c>
      <c r="M36" s="327" t="e">
        <f>#REF!</f>
        <v>#REF!</v>
      </c>
      <c r="N36" s="327" t="e">
        <f t="shared" si="0"/>
        <v>#REF!</v>
      </c>
      <c r="O36" s="328" t="e">
        <f>IF(M36=0, "", "Schedule-3 : Erection Charges")</f>
        <v>#REF!</v>
      </c>
      <c r="P36" s="322"/>
      <c r="Q36" s="166"/>
      <c r="R36" s="166"/>
      <c r="S36" s="166"/>
    </row>
    <row r="37" spans="1:19" s="136" customFormat="1" ht="19.5" customHeight="1">
      <c r="A37" s="309"/>
      <c r="B37" s="310"/>
      <c r="C37" s="310"/>
      <c r="D37" s="310"/>
      <c r="E37" s="310"/>
      <c r="F37" s="311"/>
      <c r="H37" s="323" t="s">
        <v>300</v>
      </c>
      <c r="I37" s="323" t="e">
        <f>#REF!</f>
        <v>#REF!</v>
      </c>
      <c r="J37" s="323" t="e">
        <f>IF(I37=0, "", I37)</f>
        <v>#REF!</v>
      </c>
      <c r="K37" s="328" t="e">
        <f>IF(I37=0, "", "Schedule-7 : Type Test Charges")</f>
        <v>#REF!</v>
      </c>
      <c r="L37" s="323" t="s">
        <v>305</v>
      </c>
      <c r="M37" s="327" t="e">
        <f>#REF!</f>
        <v>#REF!</v>
      </c>
      <c r="N37" s="327" t="e">
        <f t="shared" si="0"/>
        <v>#REF!</v>
      </c>
      <c r="O37" s="328" t="e">
        <f>IF(M37=0, "", "Schedule-7 : Type Test Charges")</f>
        <v>#REF!</v>
      </c>
      <c r="P37" s="322"/>
      <c r="Q37" s="166"/>
      <c r="R37" s="166"/>
      <c r="S37" s="166"/>
    </row>
    <row r="38" spans="1:19" ht="49.5" customHeight="1">
      <c r="A38" s="1657" t="str">
        <f>Cover!B2</f>
        <v xml:space="preserve">Transformer Package-TR09 for 7 X 500 MVA, 765/400 kV 1- Phase ICT’s at Bhadla-II PS (Jodhpur) under Transmission scheme for solar energy zones in Rajasthan
</v>
      </c>
      <c r="B38" s="1657"/>
      <c r="C38" s="1657"/>
      <c r="D38" s="1658" t="s">
        <v>245</v>
      </c>
      <c r="E38" s="1659"/>
      <c r="F38" s="137" t="s">
        <v>246</v>
      </c>
      <c r="H38" s="323" t="s">
        <v>306</v>
      </c>
      <c r="I38" s="323" t="e">
        <f>#REF!</f>
        <v>#REF!</v>
      </c>
      <c r="J38" s="323"/>
      <c r="K38" s="323"/>
      <c r="L38" s="323"/>
      <c r="M38" s="323"/>
      <c r="N38" s="323"/>
      <c r="Q38" s="312"/>
      <c r="R38" s="312"/>
      <c r="S38" s="312"/>
    </row>
    <row r="39" spans="1:19">
      <c r="H39" s="321" t="s">
        <v>307</v>
      </c>
      <c r="I39" s="329" t="e">
        <f>K31 &amp;J31 &amp;O31 &amp; N31</f>
        <v>#REF!</v>
      </c>
    </row>
    <row r="40" spans="1:19">
      <c r="I40" s="329" t="e">
        <f>K32 &amp; K33&amp;J33&amp;K34&amp;J34&amp;K35&amp;J35&amp;K36&amp;J36&amp;K37&amp;J37</f>
        <v>#REF!</v>
      </c>
    </row>
    <row r="41" spans="1:19">
      <c r="I41" s="329" t="e">
        <f>O32&amp;O33&amp;N33&amp;O34&amp;N34&amp;O35&amp;N35&amp;O36&amp;N36&amp;O37&amp;N37</f>
        <v>#REF!</v>
      </c>
    </row>
  </sheetData>
  <sheetProtection password="856C" sheet="1" objects="1" scenarios="1" selectLockedCells="1"/>
  <customSheetViews>
    <customSheetView guid="{C89BD881-89BF-49A1-A2BB-B3E49D7EADD8}"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9192CCC7-14EF-4825-8EC0-65D309E25FBD}"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5F75916B-1EC9-47CD-8D9A-97CF74A07B5D}"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30" customWidth="1"/>
    <col min="2" max="2" width="22.125" style="130" customWidth="1"/>
    <col min="3" max="16384" width="8" style="130"/>
  </cols>
  <sheetData>
    <row r="1" spans="1:4" s="128" customFormat="1" ht="30" customHeight="1">
      <c r="A1" s="1660">
        <f>'Bid Form 2nd Envelope'!AB17</f>
        <v>0</v>
      </c>
      <c r="B1" s="1660"/>
    </row>
    <row r="2" spans="1:4" s="128" customFormat="1" ht="30" customHeight="1">
      <c r="A2" s="129"/>
    </row>
    <row r="3" spans="1:4">
      <c r="A3" s="129"/>
    </row>
    <row r="4" spans="1:4">
      <c r="A4" s="404" t="str">
        <f>IF(OR((A1&gt;9999999999),(A1&lt;0)),"Invalid Entry - More than 1000 crore OR -ve value",IF(A1=0, "Rs. Zero Only ",+CONCATENATE("Rs. ", B11,D11,B10,D10,B9,D9,B8,D8,B7,D7,B6," Only")))</f>
        <v xml:space="preserve">Rs. Zero Only </v>
      </c>
      <c r="B4" s="405"/>
    </row>
    <row r="5" spans="1:4">
      <c r="A5" s="406"/>
      <c r="B5" s="405"/>
    </row>
    <row r="6" spans="1:4">
      <c r="A6" s="407">
        <f>-INT(A1/100)*100+ROUND(A1,0)</f>
        <v>0</v>
      </c>
      <c r="B6" s="405" t="str">
        <f t="shared" ref="B6:B11" si="0">IF(A6=0,"",LOOKUP(A6,$A$13:$A$112,$B$13:$B$112))</f>
        <v/>
      </c>
      <c r="D6" s="127"/>
    </row>
    <row r="7" spans="1:4">
      <c r="A7" s="407">
        <f>-INT(A1/1000)*10+INT(A1/100)</f>
        <v>0</v>
      </c>
      <c r="B7" s="405" t="str">
        <f t="shared" si="0"/>
        <v/>
      </c>
      <c r="D7" s="127" t="str">
        <f>+IF(B7="",""," Hundred ")</f>
        <v/>
      </c>
    </row>
    <row r="8" spans="1:4">
      <c r="A8" s="407">
        <f>-INT(A1/100000)*100+INT(A1/1000)</f>
        <v>0</v>
      </c>
      <c r="B8" s="405" t="str">
        <f t="shared" si="0"/>
        <v/>
      </c>
      <c r="D8" s="127" t="str">
        <f>IF((B8=""),IF(C8="",""," Thousand ")," Thousand ")</f>
        <v/>
      </c>
    </row>
    <row r="9" spans="1:4">
      <c r="A9" s="407">
        <f>-INT(A1/10000000)*100+INT(A1/100000)</f>
        <v>0</v>
      </c>
      <c r="B9" s="405" t="str">
        <f t="shared" si="0"/>
        <v/>
      </c>
      <c r="D9" s="127" t="str">
        <f>IF((B9=""),IF(C9="",""," Lac ")," Lac ")</f>
        <v/>
      </c>
    </row>
    <row r="10" spans="1:4">
      <c r="A10" s="407">
        <f>-INT(A1/1000000000)*100+INT(A1/10000000)</f>
        <v>0</v>
      </c>
      <c r="B10" s="408" t="str">
        <f t="shared" si="0"/>
        <v/>
      </c>
      <c r="D10" s="127" t="str">
        <f>IF((B10=""),IF(C10="",""," Crore ")," Crore ")</f>
        <v/>
      </c>
    </row>
    <row r="11" spans="1:4">
      <c r="A11" s="409">
        <f>-INT(A1/10000000000)*1000+INT(A1/1000000000)</f>
        <v>0</v>
      </c>
      <c r="B11" s="408" t="str">
        <f t="shared" si="0"/>
        <v/>
      </c>
      <c r="D11" s="127" t="str">
        <f>IF((B11=""),IF(C11="",""," Hundred ")," Hundred ")</f>
        <v/>
      </c>
    </row>
    <row r="12" spans="1:4">
      <c r="A12" s="405"/>
      <c r="B12" s="405"/>
    </row>
    <row r="13" spans="1:4">
      <c r="A13" s="402">
        <v>1</v>
      </c>
      <c r="B13" s="403" t="s">
        <v>116</v>
      </c>
    </row>
    <row r="14" spans="1:4">
      <c r="A14" s="402">
        <v>2</v>
      </c>
      <c r="B14" s="403" t="s">
        <v>117</v>
      </c>
    </row>
    <row r="15" spans="1:4">
      <c r="A15" s="402">
        <v>3</v>
      </c>
      <c r="B15" s="403" t="s">
        <v>118</v>
      </c>
    </row>
    <row r="16" spans="1:4">
      <c r="A16" s="402">
        <v>4</v>
      </c>
      <c r="B16" s="403" t="s">
        <v>119</v>
      </c>
    </row>
    <row r="17" spans="1:2">
      <c r="A17" s="402">
        <v>5</v>
      </c>
      <c r="B17" s="403" t="s">
        <v>120</v>
      </c>
    </row>
    <row r="18" spans="1:2">
      <c r="A18" s="402">
        <v>6</v>
      </c>
      <c r="B18" s="403" t="s">
        <v>121</v>
      </c>
    </row>
    <row r="19" spans="1:2">
      <c r="A19" s="402">
        <v>7</v>
      </c>
      <c r="B19" s="403" t="s">
        <v>122</v>
      </c>
    </row>
    <row r="20" spans="1:2">
      <c r="A20" s="402">
        <v>8</v>
      </c>
      <c r="B20" s="403" t="s">
        <v>123</v>
      </c>
    </row>
    <row r="21" spans="1:2">
      <c r="A21" s="402">
        <v>9</v>
      </c>
      <c r="B21" s="403" t="s">
        <v>124</v>
      </c>
    </row>
    <row r="22" spans="1:2">
      <c r="A22" s="402">
        <v>10</v>
      </c>
      <c r="B22" s="403" t="s">
        <v>125</v>
      </c>
    </row>
    <row r="23" spans="1:2">
      <c r="A23" s="402">
        <v>11</v>
      </c>
      <c r="B23" s="403" t="s">
        <v>126</v>
      </c>
    </row>
    <row r="24" spans="1:2">
      <c r="A24" s="402">
        <v>12</v>
      </c>
      <c r="B24" s="403" t="s">
        <v>127</v>
      </c>
    </row>
    <row r="25" spans="1:2">
      <c r="A25" s="402">
        <v>13</v>
      </c>
      <c r="B25" s="403" t="s">
        <v>128</v>
      </c>
    </row>
    <row r="26" spans="1:2">
      <c r="A26" s="402">
        <v>14</v>
      </c>
      <c r="B26" s="403" t="s">
        <v>129</v>
      </c>
    </row>
    <row r="27" spans="1:2">
      <c r="A27" s="402">
        <v>15</v>
      </c>
      <c r="B27" s="403" t="s">
        <v>130</v>
      </c>
    </row>
    <row r="28" spans="1:2">
      <c r="A28" s="402">
        <v>16</v>
      </c>
      <c r="B28" s="403" t="s">
        <v>131</v>
      </c>
    </row>
    <row r="29" spans="1:2">
      <c r="A29" s="402">
        <v>17</v>
      </c>
      <c r="B29" s="403" t="s">
        <v>132</v>
      </c>
    </row>
    <row r="30" spans="1:2">
      <c r="A30" s="402">
        <v>18</v>
      </c>
      <c r="B30" s="403" t="s">
        <v>133</v>
      </c>
    </row>
    <row r="31" spans="1:2">
      <c r="A31" s="402">
        <v>19</v>
      </c>
      <c r="B31" s="403" t="s">
        <v>134</v>
      </c>
    </row>
    <row r="32" spans="1:2">
      <c r="A32" s="402">
        <v>20</v>
      </c>
      <c r="B32" s="403" t="s">
        <v>135</v>
      </c>
    </row>
    <row r="33" spans="1:2">
      <c r="A33" s="402">
        <v>21</v>
      </c>
      <c r="B33" s="403" t="s">
        <v>137</v>
      </c>
    </row>
    <row r="34" spans="1:2">
      <c r="A34" s="402">
        <v>22</v>
      </c>
      <c r="B34" s="403" t="s">
        <v>136</v>
      </c>
    </row>
    <row r="35" spans="1:2">
      <c r="A35" s="402">
        <v>23</v>
      </c>
      <c r="B35" s="403" t="s">
        <v>138</v>
      </c>
    </row>
    <row r="36" spans="1:2">
      <c r="A36" s="402">
        <v>24</v>
      </c>
      <c r="B36" s="403" t="s">
        <v>144</v>
      </c>
    </row>
    <row r="37" spans="1:2">
      <c r="A37" s="402">
        <v>25</v>
      </c>
      <c r="B37" s="403" t="s">
        <v>146</v>
      </c>
    </row>
    <row r="38" spans="1:2">
      <c r="A38" s="402">
        <v>26</v>
      </c>
      <c r="B38" s="403" t="s">
        <v>145</v>
      </c>
    </row>
    <row r="39" spans="1:2">
      <c r="A39" s="402">
        <v>27</v>
      </c>
      <c r="B39" s="403" t="s">
        <v>147</v>
      </c>
    </row>
    <row r="40" spans="1:2">
      <c r="A40" s="402">
        <v>28</v>
      </c>
      <c r="B40" s="403" t="s">
        <v>148</v>
      </c>
    </row>
    <row r="41" spans="1:2">
      <c r="A41" s="402">
        <v>29</v>
      </c>
      <c r="B41" s="403" t="s">
        <v>149</v>
      </c>
    </row>
    <row r="42" spans="1:2">
      <c r="A42" s="402">
        <v>30</v>
      </c>
      <c r="B42" s="403" t="s">
        <v>150</v>
      </c>
    </row>
    <row r="43" spans="1:2">
      <c r="A43" s="402">
        <v>31</v>
      </c>
      <c r="B43" s="403" t="s">
        <v>151</v>
      </c>
    </row>
    <row r="44" spans="1:2">
      <c r="A44" s="402">
        <v>32</v>
      </c>
      <c r="B44" s="403" t="s">
        <v>152</v>
      </c>
    </row>
    <row r="45" spans="1:2">
      <c r="A45" s="402">
        <v>33</v>
      </c>
      <c r="B45" s="403" t="s">
        <v>153</v>
      </c>
    </row>
    <row r="46" spans="1:2">
      <c r="A46" s="402">
        <v>34</v>
      </c>
      <c r="B46" s="403" t="s">
        <v>154</v>
      </c>
    </row>
    <row r="47" spans="1:2">
      <c r="A47" s="402">
        <v>35</v>
      </c>
      <c r="B47" s="403" t="s">
        <v>438</v>
      </c>
    </row>
    <row r="48" spans="1:2">
      <c r="A48" s="402">
        <v>36</v>
      </c>
      <c r="B48" s="403" t="s">
        <v>155</v>
      </c>
    </row>
    <row r="49" spans="1:2">
      <c r="A49" s="402">
        <v>37</v>
      </c>
      <c r="B49" s="403" t="s">
        <v>156</v>
      </c>
    </row>
    <row r="50" spans="1:2">
      <c r="A50" s="402">
        <v>38</v>
      </c>
      <c r="B50" s="403" t="s">
        <v>157</v>
      </c>
    </row>
    <row r="51" spans="1:2">
      <c r="A51" s="402">
        <v>39</v>
      </c>
      <c r="B51" s="403" t="s">
        <v>158</v>
      </c>
    </row>
    <row r="52" spans="1:2">
      <c r="A52" s="402">
        <v>40</v>
      </c>
      <c r="B52" s="403" t="s">
        <v>159</v>
      </c>
    </row>
    <row r="53" spans="1:2">
      <c r="A53" s="402">
        <v>41</v>
      </c>
      <c r="B53" s="403" t="s">
        <v>160</v>
      </c>
    </row>
    <row r="54" spans="1:2">
      <c r="A54" s="402">
        <v>42</v>
      </c>
      <c r="B54" s="403" t="s">
        <v>161</v>
      </c>
    </row>
    <row r="55" spans="1:2">
      <c r="A55" s="402">
        <v>43</v>
      </c>
      <c r="B55" s="403" t="s">
        <v>162</v>
      </c>
    </row>
    <row r="56" spans="1:2">
      <c r="A56" s="402">
        <v>44</v>
      </c>
      <c r="B56" s="403" t="s">
        <v>163</v>
      </c>
    </row>
    <row r="57" spans="1:2">
      <c r="A57" s="402">
        <v>45</v>
      </c>
      <c r="B57" s="403" t="s">
        <v>164</v>
      </c>
    </row>
    <row r="58" spans="1:2">
      <c r="A58" s="402">
        <v>46</v>
      </c>
      <c r="B58" s="403" t="s">
        <v>165</v>
      </c>
    </row>
    <row r="59" spans="1:2">
      <c r="A59" s="402">
        <v>47</v>
      </c>
      <c r="B59" s="403" t="s">
        <v>166</v>
      </c>
    </row>
    <row r="60" spans="1:2">
      <c r="A60" s="402">
        <v>48</v>
      </c>
      <c r="B60" s="403" t="s">
        <v>167</v>
      </c>
    </row>
    <row r="61" spans="1:2">
      <c r="A61" s="402">
        <v>49</v>
      </c>
      <c r="B61" s="403" t="s">
        <v>168</v>
      </c>
    </row>
    <row r="62" spans="1:2">
      <c r="A62" s="402">
        <v>50</v>
      </c>
      <c r="B62" s="403" t="s">
        <v>169</v>
      </c>
    </row>
    <row r="63" spans="1:2">
      <c r="A63" s="402">
        <v>51</v>
      </c>
      <c r="B63" s="403" t="s">
        <v>170</v>
      </c>
    </row>
    <row r="64" spans="1:2">
      <c r="A64" s="402">
        <v>52</v>
      </c>
      <c r="B64" s="403" t="s">
        <v>171</v>
      </c>
    </row>
    <row r="65" spans="1:2">
      <c r="A65" s="402">
        <v>53</v>
      </c>
      <c r="B65" s="403" t="s">
        <v>172</v>
      </c>
    </row>
    <row r="66" spans="1:2">
      <c r="A66" s="402">
        <v>54</v>
      </c>
      <c r="B66" s="403" t="s">
        <v>173</v>
      </c>
    </row>
    <row r="67" spans="1:2">
      <c r="A67" s="402">
        <v>55</v>
      </c>
      <c r="B67" s="403" t="s">
        <v>174</v>
      </c>
    </row>
    <row r="68" spans="1:2">
      <c r="A68" s="402">
        <v>56</v>
      </c>
      <c r="B68" s="403" t="s">
        <v>175</v>
      </c>
    </row>
    <row r="69" spans="1:2">
      <c r="A69" s="402">
        <v>57</v>
      </c>
      <c r="B69" s="403" t="s">
        <v>176</v>
      </c>
    </row>
    <row r="70" spans="1:2">
      <c r="A70" s="402">
        <v>58</v>
      </c>
      <c r="B70" s="403" t="s">
        <v>177</v>
      </c>
    </row>
    <row r="71" spans="1:2">
      <c r="A71" s="402">
        <v>59</v>
      </c>
      <c r="B71" s="403" t="s">
        <v>178</v>
      </c>
    </row>
    <row r="72" spans="1:2">
      <c r="A72" s="402">
        <v>60</v>
      </c>
      <c r="B72" s="403" t="s">
        <v>179</v>
      </c>
    </row>
    <row r="73" spans="1:2">
      <c r="A73" s="402">
        <v>61</v>
      </c>
      <c r="B73" s="403" t="s">
        <v>180</v>
      </c>
    </row>
    <row r="74" spans="1:2">
      <c r="A74" s="402">
        <v>62</v>
      </c>
      <c r="B74" s="403" t="s">
        <v>181</v>
      </c>
    </row>
    <row r="75" spans="1:2">
      <c r="A75" s="402">
        <v>63</v>
      </c>
      <c r="B75" s="403" t="s">
        <v>182</v>
      </c>
    </row>
    <row r="76" spans="1:2">
      <c r="A76" s="402">
        <v>64</v>
      </c>
      <c r="B76" s="403" t="s">
        <v>183</v>
      </c>
    </row>
    <row r="77" spans="1:2">
      <c r="A77" s="402">
        <v>65</v>
      </c>
      <c r="B77" s="403" t="s">
        <v>184</v>
      </c>
    </row>
    <row r="78" spans="1:2">
      <c r="A78" s="402">
        <v>66</v>
      </c>
      <c r="B78" s="403" t="s">
        <v>185</v>
      </c>
    </row>
    <row r="79" spans="1:2">
      <c r="A79" s="402">
        <v>67</v>
      </c>
      <c r="B79" s="403" t="s">
        <v>186</v>
      </c>
    </row>
    <row r="80" spans="1:2">
      <c r="A80" s="402">
        <v>68</v>
      </c>
      <c r="B80" s="403" t="s">
        <v>187</v>
      </c>
    </row>
    <row r="81" spans="1:2">
      <c r="A81" s="402">
        <v>69</v>
      </c>
      <c r="B81" s="403" t="s">
        <v>188</v>
      </c>
    </row>
    <row r="82" spans="1:2">
      <c r="A82" s="402">
        <v>70</v>
      </c>
      <c r="B82" s="403" t="s">
        <v>189</v>
      </c>
    </row>
    <row r="83" spans="1:2">
      <c r="A83" s="402">
        <v>71</v>
      </c>
      <c r="B83" s="403" t="s">
        <v>190</v>
      </c>
    </row>
    <row r="84" spans="1:2">
      <c r="A84" s="402">
        <v>72</v>
      </c>
      <c r="B84" s="403" t="s">
        <v>191</v>
      </c>
    </row>
    <row r="85" spans="1:2">
      <c r="A85" s="402">
        <v>73</v>
      </c>
      <c r="B85" s="403" t="s">
        <v>192</v>
      </c>
    </row>
    <row r="86" spans="1:2">
      <c r="A86" s="402">
        <v>74</v>
      </c>
      <c r="B86" s="403" t="s">
        <v>193</v>
      </c>
    </row>
    <row r="87" spans="1:2">
      <c r="A87" s="402">
        <v>75</v>
      </c>
      <c r="B87" s="403" t="s">
        <v>194</v>
      </c>
    </row>
    <row r="88" spans="1:2">
      <c r="A88" s="402">
        <v>76</v>
      </c>
      <c r="B88" s="403" t="s">
        <v>195</v>
      </c>
    </row>
    <row r="89" spans="1:2">
      <c r="A89" s="402">
        <v>77</v>
      </c>
      <c r="B89" s="403" t="s">
        <v>196</v>
      </c>
    </row>
    <row r="90" spans="1:2">
      <c r="A90" s="402">
        <v>78</v>
      </c>
      <c r="B90" s="403" t="s">
        <v>197</v>
      </c>
    </row>
    <row r="91" spans="1:2">
      <c r="A91" s="402">
        <v>79</v>
      </c>
      <c r="B91" s="403" t="s">
        <v>198</v>
      </c>
    </row>
    <row r="92" spans="1:2">
      <c r="A92" s="402">
        <v>80</v>
      </c>
      <c r="B92" s="403" t="s">
        <v>199</v>
      </c>
    </row>
    <row r="93" spans="1:2">
      <c r="A93" s="402">
        <v>81</v>
      </c>
      <c r="B93" s="403" t="s">
        <v>200</v>
      </c>
    </row>
    <row r="94" spans="1:2">
      <c r="A94" s="402">
        <v>82</v>
      </c>
      <c r="B94" s="403" t="s">
        <v>201</v>
      </c>
    </row>
    <row r="95" spans="1:2">
      <c r="A95" s="402">
        <v>83</v>
      </c>
      <c r="B95" s="403" t="s">
        <v>202</v>
      </c>
    </row>
    <row r="96" spans="1:2">
      <c r="A96" s="402">
        <v>84</v>
      </c>
      <c r="B96" s="403" t="s">
        <v>203</v>
      </c>
    </row>
    <row r="97" spans="1:2">
      <c r="A97" s="402">
        <v>85</v>
      </c>
      <c r="B97" s="403" t="s">
        <v>204</v>
      </c>
    </row>
    <row r="98" spans="1:2">
      <c r="A98" s="402">
        <v>86</v>
      </c>
      <c r="B98" s="403" t="s">
        <v>205</v>
      </c>
    </row>
    <row r="99" spans="1:2">
      <c r="A99" s="402">
        <v>87</v>
      </c>
      <c r="B99" s="403" t="s">
        <v>206</v>
      </c>
    </row>
    <row r="100" spans="1:2">
      <c r="A100" s="402">
        <v>88</v>
      </c>
      <c r="B100" s="403" t="s">
        <v>207</v>
      </c>
    </row>
    <row r="101" spans="1:2">
      <c r="A101" s="402">
        <v>89</v>
      </c>
      <c r="B101" s="403" t="s">
        <v>208</v>
      </c>
    </row>
    <row r="102" spans="1:2">
      <c r="A102" s="402">
        <v>90</v>
      </c>
      <c r="B102" s="403" t="s">
        <v>209</v>
      </c>
    </row>
    <row r="103" spans="1:2">
      <c r="A103" s="402">
        <v>91</v>
      </c>
      <c r="B103" s="403" t="s">
        <v>210</v>
      </c>
    </row>
    <row r="104" spans="1:2">
      <c r="A104" s="402">
        <v>92</v>
      </c>
      <c r="B104" s="403" t="s">
        <v>211</v>
      </c>
    </row>
    <row r="105" spans="1:2">
      <c r="A105" s="402">
        <v>93</v>
      </c>
      <c r="B105" s="403" t="s">
        <v>212</v>
      </c>
    </row>
    <row r="106" spans="1:2">
      <c r="A106" s="402">
        <v>94</v>
      </c>
      <c r="B106" s="403" t="s">
        <v>213</v>
      </c>
    </row>
    <row r="107" spans="1:2">
      <c r="A107" s="402">
        <v>95</v>
      </c>
      <c r="B107" s="403" t="s">
        <v>214</v>
      </c>
    </row>
    <row r="108" spans="1:2">
      <c r="A108" s="402">
        <v>96</v>
      </c>
      <c r="B108" s="403" t="s">
        <v>215</v>
      </c>
    </row>
    <row r="109" spans="1:2">
      <c r="A109" s="402">
        <v>97</v>
      </c>
      <c r="B109" s="403" t="s">
        <v>216</v>
      </c>
    </row>
    <row r="110" spans="1:2">
      <c r="A110" s="402">
        <v>98</v>
      </c>
      <c r="B110" s="403" t="s">
        <v>217</v>
      </c>
    </row>
    <row r="111" spans="1:2">
      <c r="A111" s="402">
        <v>99</v>
      </c>
      <c r="B111" s="403" t="s">
        <v>218</v>
      </c>
    </row>
    <row r="112" spans="1:2">
      <c r="A112" s="402">
        <v>100</v>
      </c>
      <c r="B112" s="403" t="s">
        <v>219</v>
      </c>
    </row>
  </sheetData>
  <sheetProtection selectLockedCells="1" selectUnlockedCells="1"/>
  <customSheetViews>
    <customSheetView guid="{C89BD881-89BF-49A1-A2BB-B3E49D7EADD8}" state="hidden">
      <selection sqref="A1:F1"/>
      <pageMargins left="0.75" right="0.75" top="1" bottom="1" header="0.5" footer="0.5"/>
      <pageSetup orientation="portrait" r:id="rId1"/>
      <headerFooter alignWithMargins="0"/>
    </customSheetView>
    <customSheetView guid="{9192CCC7-14EF-4825-8EC0-65D309E25FBD}" state="hidden">
      <selection sqref="A1:F1"/>
      <pageMargins left="0.75" right="0.75" top="1" bottom="1" header="0.5" footer="0.5"/>
      <pageSetup orientation="portrait" r:id="rId2"/>
      <headerFooter alignWithMargins="0"/>
    </customSheetView>
    <customSheetView guid="{498493C3-769C-4143-9114-C68CD1D40B11}" state="hidden">
      <selection sqref="A1:F1"/>
      <pageMargins left="0.75" right="0.75" top="1" bottom="1" header="0.5" footer="0.5"/>
      <pageSetup orientation="portrait" r:id="rId3"/>
      <headerFooter alignWithMargins="0"/>
    </customSheetView>
    <customSheetView guid="{C431BC99-7569-44AB-83F6-AB73BDED3783}" state="hidden">
      <selection sqref="A1:F1"/>
      <pageMargins left="0.75" right="0.75" top="1" bottom="1" header="0.5" footer="0.5"/>
      <pageSetup orientation="portrait" r:id="rId4"/>
      <headerFooter alignWithMargins="0"/>
    </customSheetView>
    <customSheetView guid="{E97134B6-5E8D-4951-8DA0-73D065532361}" state="hidden">
      <selection sqref="A1:F1"/>
      <pageMargins left="0.75" right="0.75" top="1" bottom="1" header="0.5" footer="0.5"/>
      <pageSetup orientation="portrait" r:id="rId5"/>
      <headerFooter alignWithMargins="0"/>
    </customSheetView>
    <customSheetView guid="{D0757F9E-DF41-4B40-A5E5-F4F8FDD8D61D}" state="hidden">
      <selection sqref="A1:F1"/>
      <pageMargins left="0.75" right="0.75" top="1" bottom="1" header="0.5" footer="0.5"/>
      <pageSetup orientation="portrait" r:id="rId6"/>
      <headerFooter alignWithMargins="0"/>
    </customSheetView>
    <customSheetView guid="{EE46BCD1-F715-4FA9-A5FC-1B125AD601E0}" state="hidden">
      <selection sqref="A1:F1"/>
      <pageMargins left="0.75" right="0.75" top="1" bottom="1" header="0.5" footer="0.5"/>
      <pageSetup orientation="portrait" r:id="rId7"/>
      <headerFooter alignWithMargins="0"/>
    </customSheetView>
    <customSheetView guid="{4AA1107B-A795-4744-B566-827168772C7A}" state="hidden">
      <selection sqref="A1:F1"/>
      <pageMargins left="0.75" right="0.75" top="1" bottom="1" header="0.5" footer="0.5"/>
      <pageSetup orientation="portrait" r:id="rId8"/>
      <headerFooter alignWithMargins="0"/>
    </customSheetView>
    <customSheetView guid="{B23AD343-29DA-4CE0-BD10-47BF44F3782F}" state="hidden">
      <selection sqref="A1:F1"/>
      <pageMargins left="0.75" right="0.75" top="1" bottom="1" header="0.5" footer="0.5"/>
      <pageSetup orientation="portrait" r:id="rId9"/>
      <headerFooter alignWithMargins="0"/>
    </customSheetView>
    <customSheetView guid="{ECE9294F-C910-4036-88BC-B1F2176FB06B}" state="hidden">
      <selection sqref="A1:F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E9F4E142-7D26-464D-BECA-4F3806DB1FE1}" state="hidden">
      <selection sqref="A1:F1"/>
      <pageMargins left="0.75" right="0.75" top="1" bottom="1" header="0.5" footer="0.5"/>
      <pageSetup orientation="portrait" r:id="rId15"/>
      <headerFooter alignWithMargins="0"/>
    </customSheetView>
    <customSheetView guid="{A7DBDDEF-9245-44C6-9EBF-032DB6E1C0A2}" state="hidden">
      <selection sqref="A1:F1"/>
      <pageMargins left="0.75" right="0.75" top="1" bottom="1" header="0.5" footer="0.5"/>
      <pageSetup orientation="portrait" r:id="rId16"/>
      <headerFooter alignWithMargins="0"/>
    </customSheetView>
    <customSheetView guid="{7487ED9F-BBED-4B2A-9631-22F1A430946B}" state="hidden">
      <selection sqref="A1:F1"/>
      <pageMargins left="0.75" right="0.75" top="1" bottom="1" header="0.5" footer="0.5"/>
      <pageSetup orientation="portrait" r:id="rId17"/>
      <headerFooter alignWithMargins="0"/>
    </customSheetView>
    <customSheetView guid="{B3CE7B10-A914-4559-A6DA-AED8C22AFD6D}" state="hidden">
      <selection sqref="A1:F1"/>
      <pageMargins left="0.75" right="0.75" top="1" bottom="1" header="0.5" footer="0.5"/>
      <pageSetup orientation="portrait" r:id="rId18"/>
      <headerFooter alignWithMargins="0"/>
    </customSheetView>
    <customSheetView guid="{D53177B2-31EC-4222-B97A-A37DCFD9E45B}" state="hidden">
      <selection sqref="A1:F1"/>
      <pageMargins left="0.75" right="0.75" top="1" bottom="1" header="0.5" footer="0.5"/>
      <pageSetup orientation="portrait" r:id="rId19"/>
      <headerFooter alignWithMargins="0"/>
    </customSheetView>
    <customSheetView guid="{223BC0FC-814D-40F0-9795-CE82A16FF3A5}" state="hidden">
      <selection sqref="A1:F1"/>
      <pageMargins left="0.75" right="0.75" top="1" bottom="1" header="0.5" footer="0.5"/>
      <pageSetup orientation="portrait" r:id="rId20"/>
      <headerFooter alignWithMargins="0"/>
    </customSheetView>
    <customSheetView guid="{B835C05C-B615-4DCB-982D-4519616B3CD8}" state="hidden">
      <selection sqref="A1:F1"/>
      <pageMargins left="0.75" right="0.75" top="1" bottom="1" header="0.5" footer="0.5"/>
      <pageSetup orientation="portrait" r:id="rId21"/>
      <headerFooter alignWithMargins="0"/>
    </customSheetView>
    <customSheetView guid="{A34CC49F-E309-4C23-B4F6-1E3B307C10D1}" state="hidden">
      <selection sqref="A1:F1"/>
      <pageMargins left="0.75" right="0.75" top="1" bottom="1" header="0.5" footer="0.5"/>
      <pageSetup orientation="portrait" r:id="rId22"/>
      <headerFooter alignWithMargins="0"/>
    </customSheetView>
    <customSheetView guid="{5F75916B-1EC9-47CD-8D9A-97CF74A07B5D}"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C89BD881-89BF-49A1-A2BB-B3E49D7EADD8}" state="hidden">
      <pageMargins left="0.7" right="0.7" top="0.75" bottom="0.75" header="0.3" footer="0.3"/>
    </customSheetView>
    <customSheetView guid="{9192CCC7-14EF-4825-8EC0-65D309E25FBD}"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5F75916B-1EC9-47CD-8D9A-97CF74A07B5D}"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C89BD881-89BF-49A1-A2BB-B3E49D7EADD8}" state="hidden">
      <pageMargins left="0.7" right="0.7" top="0.75" bottom="0.75" header="0.3" footer="0.3"/>
    </customSheetView>
    <customSheetView guid="{9192CCC7-14EF-4825-8EC0-65D309E25FBD}"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5F75916B-1EC9-47CD-8D9A-97CF74A07B5D}"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Akhilesh Kumar Singh {अखिलेश कुमार सिंह}</cp:lastModifiedBy>
  <cp:lastPrinted>2018-08-24T09:08:42Z</cp:lastPrinted>
  <dcterms:created xsi:type="dcterms:W3CDTF">2001-07-26T10:23:15Z</dcterms:created>
  <dcterms:modified xsi:type="dcterms:W3CDTF">2019-08-21T14:00:46Z</dcterms:modified>
</cp:coreProperties>
</file>